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EP Texas\AEP TX EECRF\2023 Filing 2024 Rate Year\"/>
    </mc:Choice>
  </mc:AlternateContent>
  <xr:revisionPtr revIDLastSave="0" documentId="13_ncr:1_{99D1A611-1DD7-4CA2-96E6-A9B992672C07}" xr6:coauthVersionLast="47" xr6:coauthVersionMax="47" xr10:uidLastSave="{00000000-0000-0000-0000-000000000000}"/>
  <bookViews>
    <workbookView xWindow="28680" yWindow="-75" windowWidth="29040" windowHeight="15720" tabRatio="596" xr2:uid="{00000000-000D-0000-FFFF-FFFF00000000}"/>
  </bookViews>
  <sheets>
    <sheet name="WP Schedule C (Summary)" sheetId="23" r:id="rId1"/>
    <sheet name="WP Schedule C (2022 Costs)" sheetId="17" r:id="rId2"/>
    <sheet name="WP Schedule C (2022 Rev)" sheetId="20" r:id="rId3"/>
  </sheets>
  <externalReferences>
    <externalReference r:id="rId4"/>
    <externalReference r:id="rId5"/>
  </externalReferences>
  <definedNames>
    <definedName name="g">#REF!</definedName>
    <definedName name="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4" i="17" l="1"/>
  <c r="G13" i="23" l="1"/>
  <c r="G12" i="23"/>
  <c r="F49" i="17"/>
  <c r="G49" i="17"/>
  <c r="Q4" i="20"/>
  <c r="R4" i="20"/>
  <c r="Q9" i="20"/>
  <c r="R9" i="20"/>
  <c r="Q15" i="20"/>
  <c r="R15" i="20"/>
  <c r="Q20" i="20"/>
  <c r="R20" i="20"/>
  <c r="E51" i="17" l="1"/>
  <c r="D51" i="17"/>
  <c r="C51" i="17"/>
  <c r="B51" i="17"/>
  <c r="R25" i="20" l="1"/>
  <c r="D13" i="17" l="1"/>
  <c r="C13" i="17"/>
  <c r="B13" i="17"/>
  <c r="K13" i="17"/>
  <c r="I13" i="17"/>
  <c r="H13" i="17"/>
  <c r="G13" i="17"/>
  <c r="Q25" i="20" l="1"/>
  <c r="I6" i="20" l="1"/>
  <c r="O19" i="20" l="1"/>
  <c r="O18" i="20"/>
  <c r="O17" i="20"/>
  <c r="O14" i="20"/>
  <c r="O13" i="20"/>
  <c r="O12" i="20"/>
  <c r="O8" i="20"/>
  <c r="O7" i="20"/>
  <c r="O6" i="20"/>
  <c r="O2" i="20"/>
  <c r="T52" i="17" l="1"/>
  <c r="O15" i="20" l="1"/>
  <c r="O9" i="20"/>
  <c r="D9" i="20"/>
  <c r="E9" i="20"/>
  <c r="F9" i="20"/>
  <c r="G9" i="20"/>
  <c r="H9" i="20"/>
  <c r="I9" i="20"/>
  <c r="J9" i="20"/>
  <c r="K9" i="20"/>
  <c r="L9" i="20"/>
  <c r="M9" i="20"/>
  <c r="N9" i="20"/>
  <c r="C9" i="20"/>
  <c r="G65" i="17" l="1"/>
  <c r="D15" i="20" l="1"/>
  <c r="E15" i="20"/>
  <c r="F15" i="20"/>
  <c r="G15" i="20"/>
  <c r="H15" i="20"/>
  <c r="I15" i="20"/>
  <c r="J15" i="20"/>
  <c r="K15" i="20"/>
  <c r="L15" i="20"/>
  <c r="M15" i="20"/>
  <c r="N15" i="20"/>
  <c r="C15" i="20"/>
  <c r="W35" i="17"/>
  <c r="C11" i="23" l="1"/>
  <c r="C10" i="23"/>
  <c r="C9" i="23"/>
  <c r="C8" i="23"/>
  <c r="O24" i="20" l="1"/>
  <c r="O23" i="20"/>
  <c r="O22" i="20"/>
  <c r="B13" i="23" l="1"/>
  <c r="B12" i="23"/>
  <c r="K11" i="17" l="1"/>
  <c r="K10" i="17"/>
  <c r="K9" i="17"/>
  <c r="K8" i="17"/>
  <c r="K7" i="17"/>
  <c r="K6" i="17"/>
  <c r="F11" i="17"/>
  <c r="F10" i="17"/>
  <c r="F9" i="17"/>
  <c r="F8" i="17"/>
  <c r="F7" i="17"/>
  <c r="F6" i="17"/>
  <c r="L13" i="23" l="1"/>
  <c r="N13" i="23" s="1"/>
  <c r="C14" i="23"/>
  <c r="P16" i="17" l="1"/>
  <c r="Q16" i="17" s="1"/>
  <c r="K16" i="17"/>
  <c r="F16" i="17"/>
  <c r="W16" i="17" l="1"/>
  <c r="J12" i="23"/>
  <c r="J11" i="23"/>
  <c r="J10" i="23"/>
  <c r="J9" i="23"/>
  <c r="J8" i="23"/>
  <c r="K11" i="23"/>
  <c r="K10" i="23"/>
  <c r="K8" i="23" l="1"/>
  <c r="K9" i="23"/>
  <c r="F62" i="17"/>
  <c r="F65" i="17" s="1"/>
  <c r="K12" i="23"/>
  <c r="J14" i="23"/>
  <c r="D25" i="20"/>
  <c r="E25" i="20"/>
  <c r="F25" i="20"/>
  <c r="G25" i="20"/>
  <c r="H25" i="20"/>
  <c r="I25" i="20"/>
  <c r="J25" i="20"/>
  <c r="K25" i="20"/>
  <c r="L25" i="20"/>
  <c r="M25" i="20"/>
  <c r="N25" i="20"/>
  <c r="C25" i="20"/>
  <c r="K14" i="23" l="1"/>
  <c r="G44" i="17" l="1"/>
  <c r="G72" i="17" s="1"/>
  <c r="F44" i="17"/>
  <c r="F72" i="17" s="1"/>
  <c r="Q28" i="20"/>
  <c r="R28" i="20" l="1"/>
  <c r="O25" i="20" l="1"/>
  <c r="F68" i="17" s="1"/>
  <c r="R48" i="17"/>
  <c r="Q48" i="17"/>
  <c r="P48" i="17"/>
  <c r="O48" i="17"/>
  <c r="T25" i="20" l="1"/>
  <c r="F75" i="17" s="1"/>
  <c r="I12" i="23"/>
  <c r="L12" i="23" s="1"/>
  <c r="S48" i="17"/>
  <c r="J25" i="17" l="1"/>
  <c r="J20" i="17"/>
  <c r="E25" i="17"/>
  <c r="E20" i="17"/>
  <c r="I9" i="23" l="1"/>
  <c r="L9" i="23" s="1"/>
  <c r="D62" i="17" l="1"/>
  <c r="E63" i="17"/>
  <c r="D63" i="17"/>
  <c r="C63" i="17"/>
  <c r="B63" i="17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68" i="17"/>
  <c r="N4" i="20"/>
  <c r="M4" i="20"/>
  <c r="L4" i="20"/>
  <c r="K4" i="20"/>
  <c r="J4" i="20"/>
  <c r="I4" i="20"/>
  <c r="H4" i="20"/>
  <c r="G4" i="20"/>
  <c r="F4" i="20"/>
  <c r="E4" i="20"/>
  <c r="D4" i="20"/>
  <c r="C4" i="20"/>
  <c r="Q37" i="17"/>
  <c r="M37" i="17"/>
  <c r="K37" i="17"/>
  <c r="G37" i="17"/>
  <c r="W34" i="17"/>
  <c r="V33" i="17"/>
  <c r="W33" i="17" s="1"/>
  <c r="G25" i="17"/>
  <c r="W24" i="17"/>
  <c r="O23" i="17"/>
  <c r="N23" i="17"/>
  <c r="M23" i="17"/>
  <c r="K23" i="17"/>
  <c r="P23" i="17"/>
  <c r="O22" i="17"/>
  <c r="N22" i="17"/>
  <c r="M22" i="17"/>
  <c r="W19" i="17"/>
  <c r="O15" i="17"/>
  <c r="N15" i="17"/>
  <c r="M15" i="17"/>
  <c r="K15" i="17"/>
  <c r="F15" i="17"/>
  <c r="J13" i="17"/>
  <c r="E13" i="17"/>
  <c r="W12" i="17"/>
  <c r="P11" i="17"/>
  <c r="O11" i="17"/>
  <c r="N11" i="17"/>
  <c r="P10" i="17"/>
  <c r="P9" i="17"/>
  <c r="O9" i="17"/>
  <c r="M9" i="17"/>
  <c r="P8" i="17"/>
  <c r="O8" i="17"/>
  <c r="M8" i="17"/>
  <c r="P7" i="17"/>
  <c r="P6" i="17"/>
  <c r="D26" i="17"/>
  <c r="D41" i="17" s="1"/>
  <c r="B26" i="17"/>
  <c r="B41" i="17" s="1"/>
  <c r="K22" i="17"/>
  <c r="F23" i="17"/>
  <c r="M11" i="17"/>
  <c r="M6" i="17"/>
  <c r="M25" i="17" l="1"/>
  <c r="T15" i="20"/>
  <c r="I10" i="23"/>
  <c r="L10" i="23" s="1"/>
  <c r="T20" i="20"/>
  <c r="D75" i="17" s="1"/>
  <c r="I11" i="23"/>
  <c r="L11" i="23" s="1"/>
  <c r="O4" i="20"/>
  <c r="O28" i="20" s="1"/>
  <c r="T30" i="20" s="1"/>
  <c r="C28" i="20"/>
  <c r="G28" i="20"/>
  <c r="H28" i="20"/>
  <c r="E28" i="20"/>
  <c r="I28" i="20"/>
  <c r="M28" i="20"/>
  <c r="K28" i="20"/>
  <c r="D28" i="20"/>
  <c r="L28" i="20"/>
  <c r="F28" i="20"/>
  <c r="J28" i="20"/>
  <c r="N28" i="20"/>
  <c r="T9" i="20"/>
  <c r="H63" i="17"/>
  <c r="W23" i="17"/>
  <c r="K25" i="17"/>
  <c r="Q23" i="17"/>
  <c r="K20" i="17"/>
  <c r="B62" i="17"/>
  <c r="C62" i="17"/>
  <c r="D68" i="17"/>
  <c r="C68" i="17"/>
  <c r="W11" i="17"/>
  <c r="M10" i="17"/>
  <c r="O10" i="17"/>
  <c r="O6" i="17"/>
  <c r="B38" i="17"/>
  <c r="N6" i="17"/>
  <c r="Q11" i="17"/>
  <c r="N9" i="17"/>
  <c r="Q9" i="17" s="1"/>
  <c r="E26" i="17"/>
  <c r="E41" i="17" s="1"/>
  <c r="W37" i="17"/>
  <c r="F22" i="17"/>
  <c r="D38" i="17"/>
  <c r="C26" i="17"/>
  <c r="C41" i="17" s="1"/>
  <c r="N10" i="17"/>
  <c r="J26" i="17"/>
  <c r="P15" i="17"/>
  <c r="P22" i="17"/>
  <c r="P13" i="17"/>
  <c r="W15" i="17"/>
  <c r="G59" i="17" l="1"/>
  <c r="G67" i="17" s="1"/>
  <c r="G69" i="17" s="1"/>
  <c r="T4" i="20"/>
  <c r="T28" i="20" s="1"/>
  <c r="T32" i="20" s="1"/>
  <c r="I8" i="23"/>
  <c r="E68" i="17"/>
  <c r="H68" i="17" s="1"/>
  <c r="D27" i="17"/>
  <c r="H55" i="17"/>
  <c r="Q15" i="17"/>
  <c r="Q20" i="17" s="1"/>
  <c r="P20" i="17"/>
  <c r="Q22" i="17"/>
  <c r="Q25" i="17" s="1"/>
  <c r="P25" i="17"/>
  <c r="E62" i="17"/>
  <c r="B75" i="17"/>
  <c r="C75" i="17"/>
  <c r="Q10" i="17"/>
  <c r="Q6" i="17"/>
  <c r="W10" i="17"/>
  <c r="W9" i="17"/>
  <c r="W6" i="17"/>
  <c r="F13" i="17"/>
  <c r="W20" i="17"/>
  <c r="F20" i="17"/>
  <c r="W8" i="17"/>
  <c r="E42" i="17"/>
  <c r="B8" i="23" s="1"/>
  <c r="J38" i="17"/>
  <c r="W22" i="17"/>
  <c r="W25" i="17" s="1"/>
  <c r="F25" i="17"/>
  <c r="E38" i="17"/>
  <c r="B27" i="17"/>
  <c r="C27" i="17"/>
  <c r="F26" i="17"/>
  <c r="C38" i="17"/>
  <c r="W5" i="17"/>
  <c r="N8" i="17"/>
  <c r="Q8" i="17" s="1"/>
  <c r="H62" i="17" l="1"/>
  <c r="F59" i="17"/>
  <c r="F67" i="17" s="1"/>
  <c r="F69" i="17" s="1"/>
  <c r="G76" i="17"/>
  <c r="G78" i="17" s="1"/>
  <c r="E75" i="17"/>
  <c r="I14" i="23"/>
  <c r="L8" i="23"/>
  <c r="H41" i="17"/>
  <c r="P41" i="17" s="1"/>
  <c r="P26" i="17"/>
  <c r="P38" i="17" s="1"/>
  <c r="F27" i="17"/>
  <c r="N7" i="17"/>
  <c r="N13" i="17" s="1"/>
  <c r="N26" i="17" s="1"/>
  <c r="N38" i="17" s="1"/>
  <c r="H26" i="17"/>
  <c r="F38" i="17"/>
  <c r="D28" i="17"/>
  <c r="T35" i="17" s="1"/>
  <c r="B28" i="17"/>
  <c r="R35" i="17" s="1"/>
  <c r="O7" i="17"/>
  <c r="O13" i="17" s="1"/>
  <c r="O26" i="17" s="1"/>
  <c r="O38" i="17" s="1"/>
  <c r="I26" i="17"/>
  <c r="C28" i="17"/>
  <c r="S35" i="17" s="1"/>
  <c r="E28" i="17"/>
  <c r="U35" i="17" s="1"/>
  <c r="M7" i="17"/>
  <c r="G26" i="17"/>
  <c r="C59" i="17"/>
  <c r="G79" i="17" l="1"/>
  <c r="G80" i="17" s="1"/>
  <c r="G81" i="17" s="1"/>
  <c r="F76" i="17"/>
  <c r="D10" i="23"/>
  <c r="D11" i="23"/>
  <c r="D9" i="23"/>
  <c r="D8" i="23"/>
  <c r="H75" i="17"/>
  <c r="L14" i="23"/>
  <c r="D59" i="17"/>
  <c r="D76" i="17" s="1"/>
  <c r="V35" i="17"/>
  <c r="F28" i="17"/>
  <c r="H38" i="17"/>
  <c r="C42" i="17"/>
  <c r="B10" i="23" s="1"/>
  <c r="B42" i="17"/>
  <c r="B9" i="23" s="1"/>
  <c r="G38" i="17"/>
  <c r="Q7" i="17"/>
  <c r="Q13" i="17" s="1"/>
  <c r="Q26" i="17" s="1"/>
  <c r="Q38" i="17" s="1"/>
  <c r="M13" i="17"/>
  <c r="M26" i="17" s="1"/>
  <c r="M38" i="17" s="1"/>
  <c r="O41" i="17"/>
  <c r="Q41" i="17"/>
  <c r="I38" i="17"/>
  <c r="D42" i="17"/>
  <c r="B11" i="23" s="1"/>
  <c r="W7" i="17"/>
  <c r="W13" i="17" s="1"/>
  <c r="W26" i="17" s="1"/>
  <c r="W38" i="17" s="1"/>
  <c r="T48" i="17" s="1"/>
  <c r="K26" i="17"/>
  <c r="G28" i="17" s="1"/>
  <c r="R41" i="17"/>
  <c r="R44" i="17" s="1"/>
  <c r="C76" i="17"/>
  <c r="B59" i="17"/>
  <c r="F79" i="17" l="1"/>
  <c r="D14" i="23"/>
  <c r="B14" i="23"/>
  <c r="H42" i="17"/>
  <c r="C43" i="17"/>
  <c r="C44" i="17" s="1"/>
  <c r="S37" i="17"/>
  <c r="S38" i="17" s="1"/>
  <c r="T51" i="17"/>
  <c r="H28" i="17"/>
  <c r="H51" i="17"/>
  <c r="K38" i="17"/>
  <c r="J28" i="17"/>
  <c r="I28" i="17"/>
  <c r="T54" i="17" l="1"/>
  <c r="T58" i="17" s="1"/>
  <c r="F80" i="17"/>
  <c r="O12" i="23" s="1"/>
  <c r="P12" i="23" s="1"/>
  <c r="F81" i="17"/>
  <c r="E43" i="17"/>
  <c r="E44" i="17" s="1"/>
  <c r="U37" i="17"/>
  <c r="U38" i="17" s="1"/>
  <c r="B43" i="17"/>
  <c r="R37" i="17"/>
  <c r="R38" i="17" s="1"/>
  <c r="D43" i="17"/>
  <c r="D44" i="17" s="1"/>
  <c r="T37" i="17"/>
  <c r="T38" i="17" s="1"/>
  <c r="P44" i="17"/>
  <c r="P43" i="17"/>
  <c r="B52" i="17"/>
  <c r="K28" i="17"/>
  <c r="D52" i="17"/>
  <c r="E52" i="17"/>
  <c r="C52" i="17"/>
  <c r="B76" i="17"/>
  <c r="C46" i="17" l="1"/>
  <c r="E10" i="23"/>
  <c r="G10" i="23" s="1"/>
  <c r="H43" i="17"/>
  <c r="H44" i="17" s="1"/>
  <c r="V37" i="17"/>
  <c r="V38" i="17" s="1"/>
  <c r="S41" i="17"/>
  <c r="R43" i="17"/>
  <c r="O44" i="17"/>
  <c r="O43" i="17"/>
  <c r="P46" i="17"/>
  <c r="Q44" i="17"/>
  <c r="Q43" i="17"/>
  <c r="B44" i="17"/>
  <c r="H52" i="17"/>
  <c r="C49" i="17" l="1"/>
  <c r="C72" i="17" s="1"/>
  <c r="C78" i="17" s="1"/>
  <c r="E9" i="23"/>
  <c r="N10" i="23"/>
  <c r="D46" i="17"/>
  <c r="E11" i="23"/>
  <c r="G11" i="23" s="1"/>
  <c r="E46" i="17"/>
  <c r="E8" i="23"/>
  <c r="G8" i="23" s="1"/>
  <c r="N8" i="23" s="1"/>
  <c r="B46" i="17"/>
  <c r="B49" i="17" s="1"/>
  <c r="S44" i="17"/>
  <c r="R46" i="17"/>
  <c r="Q46" i="17"/>
  <c r="S43" i="17"/>
  <c r="O46" i="17"/>
  <c r="C61" i="17" l="1"/>
  <c r="C65" i="17" s="1"/>
  <c r="C67" i="17" s="1"/>
  <c r="C69" i="17" s="1"/>
  <c r="E49" i="17"/>
  <c r="E72" i="17" s="1"/>
  <c r="G9" i="23"/>
  <c r="N9" i="23" s="1"/>
  <c r="D49" i="17"/>
  <c r="D61" i="17" s="1"/>
  <c r="C79" i="17"/>
  <c r="N11" i="23"/>
  <c r="H46" i="17"/>
  <c r="H49" i="17" s="1"/>
  <c r="E14" i="23"/>
  <c r="B72" i="17"/>
  <c r="S46" i="17"/>
  <c r="E61" i="17" l="1"/>
  <c r="E65" i="17" s="1"/>
  <c r="D72" i="17"/>
  <c r="D78" i="17" s="1"/>
  <c r="D79" i="17" s="1"/>
  <c r="C80" i="17"/>
  <c r="O10" i="23" s="1"/>
  <c r="P10" i="23" s="1"/>
  <c r="B61" i="17"/>
  <c r="B65" i="17" s="1"/>
  <c r="D65" i="17"/>
  <c r="D67" i="17" s="1"/>
  <c r="D69" i="17" s="1"/>
  <c r="G14" i="23"/>
  <c r="B53" i="17"/>
  <c r="C53" i="17"/>
  <c r="E53" i="17"/>
  <c r="D53" i="17"/>
  <c r="C81" i="17" l="1"/>
  <c r="D80" i="17"/>
  <c r="H61" i="17"/>
  <c r="H65" i="17" s="1"/>
  <c r="H72" i="17"/>
  <c r="B78" i="17"/>
  <c r="H53" i="17"/>
  <c r="B67" i="17"/>
  <c r="D81" i="17" l="1"/>
  <c r="B79" i="17"/>
  <c r="O11" i="23"/>
  <c r="P11" i="23" s="1"/>
  <c r="B69" i="17"/>
  <c r="B80" i="17" l="1"/>
  <c r="O9" i="23" l="1"/>
  <c r="P9" i="23" s="1"/>
  <c r="B81" i="17"/>
  <c r="E59" i="17"/>
  <c r="H57" i="17" l="1"/>
  <c r="H59" i="17" s="1"/>
  <c r="E67" i="17"/>
  <c r="E76" i="17" l="1"/>
  <c r="E78" i="17" s="1"/>
  <c r="H74" i="17"/>
  <c r="E69" i="17"/>
  <c r="H69" i="17" s="1"/>
  <c r="H67" i="17"/>
  <c r="N14" i="23"/>
  <c r="H76" i="17" l="1"/>
  <c r="T57" i="17" s="1"/>
  <c r="E79" i="17" l="1"/>
  <c r="H78" i="17"/>
  <c r="B84" i="17" s="1"/>
  <c r="E80" i="17" l="1"/>
  <c r="H80" i="17" s="1"/>
  <c r="H79" i="17"/>
  <c r="B86" i="17" s="1"/>
  <c r="H81" i="17" l="1"/>
  <c r="B87" i="17"/>
  <c r="B88" i="17" s="1"/>
  <c r="B90" i="17" s="1"/>
  <c r="E81" i="17"/>
  <c r="O8" i="23"/>
  <c r="P8" i="23" l="1"/>
  <c r="O13" i="23" l="1"/>
  <c r="P13" i="23" l="1"/>
  <c r="O14" i="23"/>
  <c r="P14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tc={599BE648-647C-4BD6-8133-EEC842309794}</author>
  </authors>
  <commentList>
    <comment ref="N12" authorId="0" shapeId="0" xr:uid="{599BE648-647C-4BD6-8133-EEC842309794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trailing o/u recovery for the Trans Class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tc={3CF2A841-FA55-4A9B-BBF8-E55A23863732}</author>
    <author>tc={6FB19067-A074-4789-BAC6-F17B5104DDE8}</author>
  </authors>
  <commentList>
    <comment ref="T44" authorId="0" shapeId="0" xr:uid="{3CF2A841-FA55-4A9B-BBF8-E55A23863732}">
      <text>
        <t>[Threaded comment]
Your version of Excel allows you to read this threaded comment; however, any edits to it will get removed if the file is opened in a newer version of Excel. Learn more: https://go.microsoft.com/fwlink/?linkid=870924
Comment:
    $302.10 of DN 50892 Muni RCE was included in 2022 EECRF rates but actual North split was $173.90.</t>
      </text>
    </comment>
    <comment ref="F78" authorId="1" shapeId="0" xr:uid="{6FB19067-A074-4789-BAC6-F17B5104DDE8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 recovery</t>
      </text>
    </comment>
  </commentList>
</comments>
</file>

<file path=xl/sharedStrings.xml><?xml version="1.0" encoding="utf-8"?>
<sst xmlns="http://schemas.openxmlformats.org/spreadsheetml/2006/main" count="238" uniqueCount="148">
  <si>
    <t>Residential</t>
  </si>
  <si>
    <t>Transmission</t>
  </si>
  <si>
    <t>Lighting</t>
  </si>
  <si>
    <t>Secondary &lt;= 10 kW</t>
  </si>
  <si>
    <t>Total</t>
  </si>
  <si>
    <t>Class</t>
  </si>
  <si>
    <t>Incentives</t>
  </si>
  <si>
    <t>Admin</t>
  </si>
  <si>
    <t>R&amp;D</t>
  </si>
  <si>
    <t>Commercial Programs</t>
  </si>
  <si>
    <t>CSOP</t>
  </si>
  <si>
    <t>LM SOP</t>
  </si>
  <si>
    <t>Total Commercial</t>
  </si>
  <si>
    <t>Residential Programs</t>
  </si>
  <si>
    <t>RSOP</t>
  </si>
  <si>
    <t>Total Residential</t>
  </si>
  <si>
    <t>Hard-to-Reach Programs</t>
  </si>
  <si>
    <t>HTR SOP</t>
  </si>
  <si>
    <t>Total HTR</t>
  </si>
  <si>
    <t>Total Programs</t>
  </si>
  <si>
    <t>Research &amp; Development</t>
  </si>
  <si>
    <t>Total R&amp;D</t>
  </si>
  <si>
    <t>Res</t>
  </si>
  <si>
    <t>Sec &lt; 10</t>
  </si>
  <si>
    <t>Sec &gt; 10</t>
  </si>
  <si>
    <t>Primary</t>
  </si>
  <si>
    <t>Base</t>
  </si>
  <si>
    <t>Total EECRF Rider Revenues</t>
  </si>
  <si>
    <t>R&amp;D - CCET</t>
  </si>
  <si>
    <t>R&amp;D - Programs</t>
  </si>
  <si>
    <t>EM&amp;V</t>
  </si>
  <si>
    <t>(over)/under recovery</t>
  </si>
  <si>
    <t>Subtotal</t>
  </si>
  <si>
    <t>Prim</t>
  </si>
  <si>
    <t>ComSol MTP</t>
  </si>
  <si>
    <t>SCORE/CS MTP</t>
  </si>
  <si>
    <t>SMART Source Pilot MTP - Comm</t>
  </si>
  <si>
    <t>SMART Source Pilot MTP - Res</t>
  </si>
  <si>
    <t>TLI EEP</t>
  </si>
  <si>
    <t>R&amp;D - SMART View IHD</t>
  </si>
  <si>
    <t>R&amp;D - EM&amp;V</t>
  </si>
  <si>
    <t>EE Costs Expressly in Base</t>
  </si>
  <si>
    <t>Base Revenue Adjustment</t>
  </si>
  <si>
    <t>Total Base EE</t>
  </si>
  <si>
    <t>Total Adj Base EE + EECRF Program Revenue</t>
  </si>
  <si>
    <t xml:space="preserve">Total </t>
  </si>
  <si>
    <t>RIDER_GROUP_CD</t>
  </si>
  <si>
    <t>RIDER_GROUP_TX</t>
  </si>
  <si>
    <t>EEARS</t>
  </si>
  <si>
    <t>TOTAL RESIDENTIAL</t>
  </si>
  <si>
    <t>EEASL</t>
  </si>
  <si>
    <t xml:space="preserve">TOTAL SECONDARY SER &lt;=10KW </t>
  </si>
  <si>
    <t>EEASG</t>
  </si>
  <si>
    <t xml:space="preserve">TOTAL SECONDARY SER &gt; 10KW </t>
  </si>
  <si>
    <t>EEAPS</t>
  </si>
  <si>
    <t>TOTAL PRIMARY</t>
  </si>
  <si>
    <t>TOTAL ALL CLASSES</t>
  </si>
  <si>
    <t>Secondary &gt; 10 kW</t>
  </si>
  <si>
    <t>Open MTP</t>
  </si>
  <si>
    <t>Total Base, Adj. Base and EECRF Rider Revenues</t>
  </si>
  <si>
    <t>Total Program Costs less RCE but with EM&amp;V</t>
  </si>
  <si>
    <t>TOTAL TRANSMISSION</t>
  </si>
  <si>
    <t>Trans</t>
  </si>
  <si>
    <t>SMART Source MTP - Comm</t>
  </si>
  <si>
    <t>Sec &lt;= 10</t>
  </si>
  <si>
    <t>North Division</t>
  </si>
  <si>
    <t>Program Revenue</t>
  </si>
  <si>
    <t>EECRF</t>
  </si>
  <si>
    <t>Program +</t>
  </si>
  <si>
    <t>Municipal</t>
  </si>
  <si>
    <t>EE</t>
  </si>
  <si>
    <t>EECRF Rider</t>
  </si>
  <si>
    <t>Performance</t>
  </si>
  <si>
    <t>Program</t>
  </si>
  <si>
    <t>(Over)/Under</t>
  </si>
  <si>
    <t>Admin Costs</t>
  </si>
  <si>
    <t>R&amp;D Cost</t>
  </si>
  <si>
    <t>EM&amp;V Cost</t>
  </si>
  <si>
    <t>Expense</t>
  </si>
  <si>
    <t>Costs</t>
  </si>
  <si>
    <t>Revenue</t>
  </si>
  <si>
    <t>Bonus</t>
  </si>
  <si>
    <t>Recovery</t>
  </si>
  <si>
    <t>a</t>
  </si>
  <si>
    <t>b</t>
  </si>
  <si>
    <t>d</t>
  </si>
  <si>
    <t>g</t>
  </si>
  <si>
    <t>h</t>
  </si>
  <si>
    <t>k</t>
  </si>
  <si>
    <t>AEP Texas North Division</t>
  </si>
  <si>
    <t>Total Expenditures before Statewide EM&amp;V Auditor</t>
  </si>
  <si>
    <t xml:space="preserve">ENERGY EFFICIENCY ADJ-RESIDENTIAL SERVICE         </t>
  </si>
  <si>
    <t xml:space="preserve">ENERGY EFFICIENCY ADJ-SECONDARY SER &lt;=10KW        </t>
  </si>
  <si>
    <t xml:space="preserve">ENERGY EFFICIENCY ADJ-SECONDARY SER &gt; 10KW        </t>
  </si>
  <si>
    <t xml:space="preserve">ENERGY EFFICIENCY ADJ-PRIMARY SERVICE             </t>
  </si>
  <si>
    <t>EEATC</t>
  </si>
  <si>
    <t xml:space="preserve">ENERGY EFFICIENT CREDIT TRANSMISSION              </t>
  </si>
  <si>
    <t>total with interest</t>
  </si>
  <si>
    <t>Interest</t>
  </si>
  <si>
    <t>total interest</t>
  </si>
  <si>
    <t>c</t>
  </si>
  <si>
    <t>TOT_REVENUE</t>
  </si>
  <si>
    <t xml:space="preserve">Costs </t>
  </si>
  <si>
    <t>interest (2022) 0.12%</t>
  </si>
  <si>
    <t>2020 PERFORMANCE BONUS</t>
  </si>
  <si>
    <t>2020 OVER RECOVERY</t>
  </si>
  <si>
    <t>2022 EECRF PROGRAM REVENUE</t>
  </si>
  <si>
    <t>JAN22_REVENUE</t>
  </si>
  <si>
    <t>FEB22_REVENUE</t>
  </si>
  <si>
    <t>MAR22_REVENUE</t>
  </si>
  <si>
    <t>APR22_REVENUE</t>
  </si>
  <si>
    <t>MAY22_REVENUE</t>
  </si>
  <si>
    <t>JUN22_REVENUE</t>
  </si>
  <si>
    <t>JUL22_REVENUE</t>
  </si>
  <si>
    <t>AUG22_REVENUE</t>
  </si>
  <si>
    <t>SEP22_REVENUE</t>
  </si>
  <si>
    <t>OCT22_REVENUE</t>
  </si>
  <si>
    <t>NOV22_REVENUE</t>
  </si>
  <si>
    <t>DEC22_REVENUE</t>
  </si>
  <si>
    <t>EECRF Rider Revenue ($0 Base Rate Recovery in 2022)</t>
  </si>
  <si>
    <t>interest (2023) 1.19%</t>
  </si>
  <si>
    <t>2022 YE Program Results</t>
  </si>
  <si>
    <t>2022 Program Costs</t>
  </si>
  <si>
    <t>2022 Incentives</t>
  </si>
  <si>
    <t>2022 R&amp;D + EM&amp;V</t>
  </si>
  <si>
    <t>Municipal RCE 2022</t>
  </si>
  <si>
    <t>2022 Total</t>
  </si>
  <si>
    <t>2022 Administrative</t>
  </si>
  <si>
    <t xml:space="preserve">2020 Over Recovery </t>
  </si>
  <si>
    <t>2020 Bonus</t>
  </si>
  <si>
    <t>Total 2022 Cost</t>
  </si>
  <si>
    <t>2022 (over)/under collection</t>
  </si>
  <si>
    <t>2022 EECRF Program Revenue</t>
  </si>
  <si>
    <t>North 2022</t>
  </si>
  <si>
    <t>EM&amp;V paid in 2022</t>
  </si>
  <si>
    <t>R&amp;D 2022</t>
  </si>
  <si>
    <t>Muni Exp 50892/53679</t>
  </si>
  <si>
    <t>Total 2022 Costs incuding RCE &amp; EM&amp;V</t>
  </si>
  <si>
    <t>Program Costs less total all 2022 revenues</t>
  </si>
  <si>
    <t>less: RCE paid in 2022 but not recovered in revenues</t>
  </si>
  <si>
    <t>e=a+b+c-d</t>
  </si>
  <si>
    <t>f</t>
  </si>
  <si>
    <t>i=f-g-h</t>
  </si>
  <si>
    <t>j=e-i</t>
  </si>
  <si>
    <t>l=j+k</t>
  </si>
  <si>
    <t>RCE included in Administrative Cost</t>
  </si>
  <si>
    <t xml:space="preserve">2022 Administrative + RCE </t>
  </si>
  <si>
    <t>2022 (Over)/Under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</si>
</sst>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.000"/>
    <numFmt numFmtId="167" formatCode="#,##0.0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24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" fillId="23" borderId="7" applyNumberFormat="0" applyFont="0" applyAlignment="0" applyProtection="0"/>
    <xf numFmtId="0" fontId="18" fillId="20" borderId="8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9">
      <alignment horizontal="center"/>
    </xf>
    <xf numFmtId="3" fontId="19" fillId="0" borderId="0" applyFont="0" applyFill="0" applyBorder="0" applyAlignment="0" applyProtection="0"/>
    <xf numFmtId="0" fontId="19" fillId="24" borderId="0" applyNumberFormat="0" applyFont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9">
      <alignment horizontal="center"/>
    </xf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9">
      <alignment horizontal="center"/>
    </xf>
    <xf numFmtId="0" fontId="20" fillId="0" borderId="9">
      <alignment horizontal="center"/>
    </xf>
    <xf numFmtId="0" fontId="20" fillId="0" borderId="9">
      <alignment horizontal="center"/>
    </xf>
    <xf numFmtId="3" fontId="19" fillId="0" borderId="0" applyFont="0" applyFill="0" applyBorder="0" applyAlignment="0" applyProtection="0"/>
    <xf numFmtId="0" fontId="19" fillId="24" borderId="0" applyNumberFormat="0" applyFont="0" applyBorder="0" applyAlignment="0" applyProtection="0"/>
    <xf numFmtId="0" fontId="19" fillId="24" borderId="0" applyNumberFormat="0" applyFont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0" fontId="19" fillId="0" borderId="0"/>
    <xf numFmtId="43" fontId="19" fillId="0" borderId="0" applyFont="0" applyFill="0" applyBorder="0" applyAlignment="0" applyProtection="0"/>
    <xf numFmtId="0" fontId="35" fillId="0" borderId="0"/>
    <xf numFmtId="0" fontId="2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9">
      <alignment horizontal="center"/>
    </xf>
    <xf numFmtId="0" fontId="19" fillId="24" borderId="0" applyNumberFormat="0" applyFon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" fillId="0" borderId="0"/>
    <xf numFmtId="0" fontId="36" fillId="0" borderId="0"/>
    <xf numFmtId="0" fontId="20" fillId="0" borderId="9">
      <alignment horizontal="center"/>
    </xf>
    <xf numFmtId="40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3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</cellStyleXfs>
  <cellXfs count="130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/>
    <xf numFmtId="0" fontId="0" fillId="0" borderId="0" xfId="0" applyBorder="1" applyAlignment="1">
      <alignment horizontal="left"/>
    </xf>
    <xf numFmtId="6" fontId="0" fillId="0" borderId="0" xfId="0" applyNumberFormat="1" applyFill="1" applyBorder="1"/>
    <xf numFmtId="0" fontId="24" fillId="0" borderId="0" xfId="0" applyFont="1" applyFill="1" applyBorder="1" applyProtection="1"/>
    <xf numFmtId="0" fontId="2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0" fillId="0" borderId="0" xfId="0" applyFill="1" applyBorder="1" applyAlignment="1" applyProtection="1">
      <alignment wrapText="1"/>
    </xf>
    <xf numFmtId="0" fontId="0" fillId="0" borderId="0" xfId="0" applyFill="1"/>
    <xf numFmtId="6" fontId="3" fillId="0" borderId="0" xfId="0" applyNumberFormat="1" applyFont="1" applyBorder="1"/>
    <xf numFmtId="9" fontId="4" fillId="0" borderId="0" xfId="39" applyFont="1" applyFill="1" applyBorder="1" applyProtection="1"/>
    <xf numFmtId="0" fontId="30" fillId="0" borderId="0" xfId="0" applyFont="1" applyFill="1" applyBorder="1" applyProtection="1"/>
    <xf numFmtId="0" fontId="31" fillId="0" borderId="0" xfId="0" applyFont="1" applyFill="1" applyBorder="1" applyProtection="1"/>
    <xf numFmtId="3" fontId="0" fillId="0" borderId="11" xfId="0" applyNumberFormat="1" applyFill="1" applyBorder="1" applyProtection="1"/>
    <xf numFmtId="0" fontId="3" fillId="0" borderId="0" xfId="0" applyFont="1"/>
    <xf numFmtId="0" fontId="0" fillId="0" borderId="0" xfId="0" applyFill="1" applyBorder="1" applyAlignment="1">
      <alignment horizontal="center"/>
    </xf>
    <xf numFmtId="4" fontId="3" fillId="0" borderId="0" xfId="0" applyNumberFormat="1" applyFont="1"/>
    <xf numFmtId="3" fontId="3" fillId="0" borderId="0" xfId="0" applyNumberFormat="1" applyFont="1"/>
    <xf numFmtId="4" fontId="3" fillId="0" borderId="11" xfId="0" applyNumberFormat="1" applyFont="1" applyBorder="1"/>
    <xf numFmtId="6" fontId="3" fillId="0" borderId="0" xfId="0" applyNumberFormat="1" applyFont="1"/>
    <xf numFmtId="0" fontId="3" fillId="0" borderId="11" xfId="0" applyFont="1" applyBorder="1"/>
    <xf numFmtId="0" fontId="3" fillId="0" borderId="0" xfId="0" applyFont="1" applyAlignment="1">
      <alignment horizontal="center"/>
    </xf>
    <xf numFmtId="3" fontId="30" fillId="0" borderId="0" xfId="0" applyNumberFormat="1" applyFont="1" applyFill="1" applyBorder="1" applyProtection="1"/>
    <xf numFmtId="4" fontId="3" fillId="0" borderId="0" xfId="0" applyNumberFormat="1" applyFont="1" applyFill="1" applyBorder="1" applyProtection="1"/>
    <xf numFmtId="4" fontId="0" fillId="0" borderId="0" xfId="0" applyNumberFormat="1"/>
    <xf numFmtId="4" fontId="0" fillId="0" borderId="11" xfId="0" applyNumberFormat="1" applyBorder="1"/>
    <xf numFmtId="4" fontId="3" fillId="0" borderId="0" xfId="0" applyNumberFormat="1" applyFont="1" applyBorder="1"/>
    <xf numFmtId="8" fontId="0" fillId="0" borderId="11" xfId="0" applyNumberFormat="1" applyBorder="1"/>
    <xf numFmtId="0" fontId="3" fillId="0" borderId="12" xfId="0" applyFont="1" applyBorder="1"/>
    <xf numFmtId="3" fontId="27" fillId="0" borderId="0" xfId="0" applyNumberFormat="1" applyFont="1" applyFill="1" applyBorder="1" applyAlignment="1" applyProtection="1">
      <alignment horizontal="center" vertical="center" wrapText="1"/>
    </xf>
    <xf numFmtId="3" fontId="2" fillId="0" borderId="11" xfId="0" applyNumberFormat="1" applyFont="1" applyFill="1" applyBorder="1" applyProtection="1"/>
    <xf numFmtId="3" fontId="0" fillId="0" borderId="0" xfId="0" applyNumberFormat="1" applyFont="1" applyFill="1" applyBorder="1" applyProtection="1"/>
    <xf numFmtId="3" fontId="2" fillId="0" borderId="0" xfId="0" applyNumberFormat="1" applyFont="1" applyFill="1" applyBorder="1" applyProtection="1"/>
    <xf numFmtId="0" fontId="2" fillId="0" borderId="0" xfId="0" applyFont="1"/>
    <xf numFmtId="0" fontId="2" fillId="0" borderId="0" xfId="0" applyFont="1" applyBorder="1" applyAlignment="1">
      <alignment horizontal="left"/>
    </xf>
    <xf numFmtId="0" fontId="0" fillId="0" borderId="0" xfId="0" applyFont="1"/>
    <xf numFmtId="3" fontId="3" fillId="0" borderId="0" xfId="0" applyNumberFormat="1" applyFont="1" applyFill="1" applyBorder="1" applyProtection="1"/>
    <xf numFmtId="8" fontId="3" fillId="0" borderId="0" xfId="0" applyNumberFormat="1" applyFont="1"/>
    <xf numFmtId="0" fontId="2" fillId="0" borderId="0" xfId="0" applyFont="1" applyFill="1" applyBorder="1" applyAlignment="1"/>
    <xf numFmtId="4" fontId="0" fillId="0" borderId="0" xfId="0" applyNumberFormat="1" applyFill="1" applyBorder="1" applyProtection="1"/>
    <xf numFmtId="4" fontId="32" fillId="0" borderId="0" xfId="0" applyNumberFormat="1" applyFont="1" applyBorder="1" applyAlignment="1">
      <alignment horizontal="center"/>
    </xf>
    <xf numFmtId="6" fontId="0" fillId="0" borderId="0" xfId="0" applyNumberFormat="1" applyFill="1" applyBorder="1" applyProtection="1"/>
    <xf numFmtId="0" fontId="0" fillId="0" borderId="0" xfId="0" applyFill="1" applyBorder="1" applyProtection="1"/>
    <xf numFmtId="0" fontId="0" fillId="0" borderId="0" xfId="0" applyAlignment="1">
      <alignment horizontal="center"/>
    </xf>
    <xf numFmtId="0" fontId="0" fillId="0" borderId="0" xfId="0"/>
    <xf numFmtId="0" fontId="4" fillId="0" borderId="0" xfId="0" applyFont="1" applyFill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2" fillId="0" borderId="11" xfId="0" applyFont="1" applyFill="1" applyBorder="1" applyAlignment="1"/>
    <xf numFmtId="164" fontId="0" fillId="0" borderId="11" xfId="0" applyNumberFormat="1" applyBorder="1"/>
    <xf numFmtId="6" fontId="2" fillId="0" borderId="0" xfId="0" applyNumberFormat="1" applyFont="1" applyBorder="1" applyAlignment="1">
      <alignment horizontal="left"/>
    </xf>
    <xf numFmtId="6" fontId="0" fillId="0" borderId="0" xfId="0" applyNumberFormat="1" applyBorder="1" applyAlignment="1">
      <alignment horizontal="left"/>
    </xf>
    <xf numFmtId="6" fontId="2" fillId="0" borderId="0" xfId="0" applyNumberFormat="1" applyFont="1" applyFill="1" applyBorder="1" applyAlignment="1"/>
    <xf numFmtId="0" fontId="0" fillId="0" borderId="0" xfId="0"/>
    <xf numFmtId="0" fontId="2" fillId="0" borderId="11" xfId="0" applyFont="1" applyBorder="1" applyAlignment="1">
      <alignment horizontal="center"/>
    </xf>
    <xf numFmtId="4" fontId="0" fillId="0" borderId="0" xfId="0" applyNumberFormat="1"/>
    <xf numFmtId="3" fontId="0" fillId="0" borderId="0" xfId="0" applyNumberFormat="1" applyFill="1" applyBorder="1" applyProtection="1"/>
    <xf numFmtId="3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1" xfId="0" applyFont="1" applyFill="1" applyBorder="1" applyAlignment="1">
      <alignment horizontal="center"/>
    </xf>
    <xf numFmtId="6" fontId="2" fillId="0" borderId="0" xfId="0" applyNumberFormat="1" applyFont="1" applyFill="1" applyBorder="1" applyProtection="1"/>
    <xf numFmtId="6" fontId="2" fillId="0" borderId="11" xfId="0" applyNumberFormat="1" applyFont="1" applyFill="1" applyBorder="1" applyProtection="1"/>
    <xf numFmtId="0" fontId="2" fillId="0" borderId="0" xfId="0" applyFont="1" applyFill="1" applyBorder="1" applyProtection="1"/>
    <xf numFmtId="4" fontId="2" fillId="0" borderId="0" xfId="0" applyNumberFormat="1" applyFont="1" applyFill="1" applyBorder="1" applyProtection="1"/>
    <xf numFmtId="4" fontId="2" fillId="0" borderId="11" xfId="0" applyNumberFormat="1" applyFont="1" applyFill="1" applyBorder="1" applyProtection="1"/>
    <xf numFmtId="0" fontId="0" fillId="0" borderId="0" xfId="0" applyAlignment="1">
      <alignment horizontal="center"/>
    </xf>
    <xf numFmtId="0" fontId="0" fillId="0" borderId="0" xfId="0"/>
    <xf numFmtId="3" fontId="0" fillId="0" borderId="0" xfId="0" applyNumberFormat="1" applyFill="1" applyBorder="1" applyAlignment="1" applyProtection="1">
      <alignment horizontal="right"/>
    </xf>
    <xf numFmtId="165" fontId="0" fillId="0" borderId="0" xfId="0" applyNumberFormat="1" applyFill="1" applyBorder="1" applyProtection="1"/>
    <xf numFmtId="0" fontId="0" fillId="0" borderId="0" xfId="0" applyFill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164" fontId="0" fillId="0" borderId="0" xfId="0" applyNumberFormat="1" applyFill="1"/>
    <xf numFmtId="164" fontId="0" fillId="0" borderId="11" xfId="0" applyNumberFormat="1" applyFill="1" applyBorder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4" fontId="38" fillId="0" borderId="0" xfId="0" applyNumberFormat="1" applyFont="1" applyFill="1" applyBorder="1" applyProtection="1"/>
    <xf numFmtId="4" fontId="34" fillId="0" borderId="0" xfId="0" applyNumberFormat="1" applyFont="1" applyFill="1" applyBorder="1"/>
    <xf numFmtId="4" fontId="2" fillId="0" borderId="0" xfId="0" applyNumberFormat="1" applyFont="1"/>
    <xf numFmtId="0" fontId="3" fillId="0" borderId="0" xfId="0" applyFont="1" applyBorder="1"/>
    <xf numFmtId="3" fontId="3" fillId="0" borderId="0" xfId="0" applyNumberFormat="1" applyFont="1" applyBorder="1"/>
    <xf numFmtId="4" fontId="3" fillId="0" borderId="12" xfId="0" applyNumberFormat="1" applyFont="1" applyBorder="1"/>
    <xf numFmtId="3" fontId="3" fillId="0" borderId="12" xfId="0" applyNumberFormat="1" applyFont="1" applyBorder="1"/>
    <xf numFmtId="6" fontId="3" fillId="0" borderId="12" xfId="0" applyNumberFormat="1" applyFont="1" applyBorder="1"/>
    <xf numFmtId="6" fontId="3" fillId="0" borderId="11" xfId="0" applyNumberFormat="1" applyFont="1" applyBorder="1"/>
    <xf numFmtId="0" fontId="2" fillId="0" borderId="11" xfId="0" applyFont="1" applyBorder="1"/>
    <xf numFmtId="165" fontId="3" fillId="0" borderId="0" xfId="0" applyNumberFormat="1" applyFont="1" applyFill="1" applyBorder="1" applyProtection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3" fillId="0" borderId="0" xfId="0" applyFont="1" applyFill="1" applyBorder="1" applyAlignment="1" applyProtection="1"/>
    <xf numFmtId="3" fontId="26" fillId="0" borderId="0" xfId="0" applyNumberFormat="1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 wrapText="1"/>
    </xf>
    <xf numFmtId="3" fontId="26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3" fontId="27" fillId="0" borderId="0" xfId="0" applyNumberFormat="1" applyFont="1" applyFill="1" applyBorder="1" applyAlignment="1" applyProtection="1">
      <alignment vertical="center" wrapText="1"/>
    </xf>
    <xf numFmtId="0" fontId="27" fillId="0" borderId="0" xfId="0" applyFont="1" applyFill="1" applyBorder="1" applyAlignment="1" applyProtection="1">
      <alignment horizontal="right"/>
    </xf>
    <xf numFmtId="3" fontId="28" fillId="0" borderId="0" xfId="0" applyNumberFormat="1" applyFont="1" applyFill="1" applyBorder="1" applyAlignment="1" applyProtection="1">
      <alignment vertical="center" wrapText="1"/>
    </xf>
    <xf numFmtId="3" fontId="27" fillId="0" borderId="0" xfId="0" applyNumberFormat="1" applyFont="1" applyFill="1" applyBorder="1" applyAlignment="1" applyProtection="1">
      <alignment vertical="center"/>
    </xf>
    <xf numFmtId="4" fontId="4" fillId="0" borderId="0" xfId="0" applyNumberFormat="1" applyFont="1" applyFill="1" applyBorder="1" applyProtection="1"/>
    <xf numFmtId="3" fontId="4" fillId="0" borderId="0" xfId="0" applyNumberFormat="1" applyFont="1" applyFill="1" applyBorder="1" applyProtection="1"/>
    <xf numFmtId="9" fontId="27" fillId="0" borderId="0" xfId="39" applyFont="1" applyFill="1" applyBorder="1" applyAlignment="1" applyProtection="1">
      <alignment horizontal="right"/>
    </xf>
    <xf numFmtId="10" fontId="28" fillId="0" borderId="0" xfId="39" applyNumberFormat="1" applyFont="1" applyFill="1" applyBorder="1" applyAlignment="1" applyProtection="1">
      <alignment vertical="center"/>
    </xf>
    <xf numFmtId="9" fontId="28" fillId="0" borderId="0" xfId="39" applyFont="1" applyFill="1" applyBorder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3" fontId="29" fillId="0" borderId="0" xfId="0" applyNumberFormat="1" applyFont="1" applyFill="1" applyBorder="1" applyAlignment="1" applyProtection="1">
      <alignment vertical="center"/>
    </xf>
    <xf numFmtId="4" fontId="0" fillId="0" borderId="0" xfId="0" applyNumberFormat="1" applyFill="1" applyBorder="1"/>
    <xf numFmtId="10" fontId="0" fillId="0" borderId="0" xfId="39" applyNumberFormat="1" applyFont="1" applyFill="1" applyBorder="1" applyProtection="1"/>
    <xf numFmtId="3" fontId="38" fillId="0" borderId="0" xfId="0" applyNumberFormat="1" applyFont="1" applyFill="1" applyBorder="1" applyProtection="1"/>
    <xf numFmtId="167" fontId="0" fillId="0" borderId="0" xfId="0" applyNumberFormat="1" applyFill="1" applyBorder="1" applyProtection="1"/>
    <xf numFmtId="166" fontId="0" fillId="0" borderId="0" xfId="0" applyNumberFormat="1" applyFill="1" applyBorder="1" applyProtection="1"/>
    <xf numFmtId="6" fontId="0" fillId="0" borderId="0" xfId="39" applyNumberFormat="1" applyFont="1" applyFill="1" applyBorder="1" applyProtection="1"/>
    <xf numFmtId="3" fontId="0" fillId="0" borderId="0" xfId="0" applyNumberFormat="1" applyFill="1" applyBorder="1"/>
    <xf numFmtId="4" fontId="2" fillId="0" borderId="0" xfId="0" applyNumberFormat="1" applyFont="1" applyFill="1" applyBorder="1"/>
    <xf numFmtId="3" fontId="0" fillId="0" borderId="12" xfId="0" applyNumberFormat="1" applyFont="1" applyFill="1" applyBorder="1" applyProtection="1"/>
    <xf numFmtId="3" fontId="0" fillId="0" borderId="12" xfId="0" applyNumberFormat="1" applyFill="1" applyBorder="1" applyProtection="1"/>
    <xf numFmtId="4" fontId="2" fillId="0" borderId="0" xfId="0" applyNumberFormat="1" applyFont="1" applyFill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3" fontId="26" fillId="0" borderId="0" xfId="0" applyNumberFormat="1" applyFont="1" applyFill="1" applyBorder="1" applyAlignment="1" applyProtection="1">
      <alignment horizontal="center" vertical="center" wrapText="1"/>
    </xf>
  </cellXfs>
  <cellStyles count="1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164" xr:uid="{00000000-0005-0000-0000-00001B000000}"/>
    <cellStyle name="Comma 2" xfId="61" xr:uid="{00000000-0005-0000-0000-00001C000000}"/>
    <cellStyle name="Comma 2 2" xfId="101" xr:uid="{00000000-0005-0000-0000-00001D000000}"/>
    <cellStyle name="Comma 3" xfId="75" xr:uid="{00000000-0005-0000-0000-00001E000000}"/>
    <cellStyle name="Comma 3 2" xfId="139" xr:uid="{00000000-0005-0000-0000-00001F000000}"/>
    <cellStyle name="Comma 4" xfId="80" xr:uid="{00000000-0005-0000-0000-000020000000}"/>
    <cellStyle name="Comma 4 2" xfId="144" xr:uid="{00000000-0005-0000-0000-000021000000}"/>
    <cellStyle name="Comma 5" xfId="82" xr:uid="{00000000-0005-0000-0000-000022000000}"/>
    <cellStyle name="Comma 5 2" xfId="146" xr:uid="{00000000-0005-0000-0000-000023000000}"/>
    <cellStyle name="Comma 6" xfId="88" xr:uid="{00000000-0005-0000-0000-000024000000}"/>
    <cellStyle name="Comma 6 2" xfId="152" xr:uid="{00000000-0005-0000-0000-000025000000}"/>
    <cellStyle name="Comma 7" xfId="94" xr:uid="{00000000-0005-0000-0000-000026000000}"/>
    <cellStyle name="Comma 7 2" xfId="158" xr:uid="{00000000-0005-0000-0000-000027000000}"/>
    <cellStyle name="Comma 8" xfId="130" xr:uid="{00000000-0005-0000-0000-000028000000}"/>
    <cellStyle name="Currency 2" xfId="110" xr:uid="{00000000-0005-0000-0000-000029000000}"/>
    <cellStyle name="Currency 3" xfId="50" xr:uid="{00000000-0005-0000-0000-00002A000000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81" xr:uid="{00000000-0005-0000-0000-000035000000}"/>
    <cellStyle name="Normal 10 2" xfId="145" xr:uid="{00000000-0005-0000-0000-000036000000}"/>
    <cellStyle name="Normal 11" xfId="87" xr:uid="{00000000-0005-0000-0000-000037000000}"/>
    <cellStyle name="Normal 11 2" xfId="151" xr:uid="{00000000-0005-0000-0000-000038000000}"/>
    <cellStyle name="Normal 12" xfId="93" xr:uid="{00000000-0005-0000-0000-000039000000}"/>
    <cellStyle name="Normal 12 2" xfId="157" xr:uid="{00000000-0005-0000-0000-00003A000000}"/>
    <cellStyle name="Normal 13" xfId="100" xr:uid="{00000000-0005-0000-0000-00003B000000}"/>
    <cellStyle name="Normal 14" xfId="112" xr:uid="{00000000-0005-0000-0000-00003C000000}"/>
    <cellStyle name="Normal 15" xfId="117" xr:uid="{00000000-0005-0000-0000-00003D000000}"/>
    <cellStyle name="Normal 16" xfId="122" xr:uid="{00000000-0005-0000-0000-00003E000000}"/>
    <cellStyle name="Normal 17" xfId="127" xr:uid="{00000000-0005-0000-0000-00003F000000}"/>
    <cellStyle name="Normal 2" xfId="49" xr:uid="{00000000-0005-0000-0000-000040000000}"/>
    <cellStyle name="Normal 2 2" xfId="52" xr:uid="{00000000-0005-0000-0000-000041000000}"/>
    <cellStyle name="Normal 2 3" xfId="103" xr:uid="{00000000-0005-0000-0000-000042000000}"/>
    <cellStyle name="Normal 2 4" xfId="51" xr:uid="{00000000-0005-0000-0000-000043000000}"/>
    <cellStyle name="Normal 21" xfId="128" xr:uid="{00000000-0005-0000-0000-000044000000}"/>
    <cellStyle name="Normal 3" xfId="54" xr:uid="{00000000-0005-0000-0000-000045000000}"/>
    <cellStyle name="Normal 3 2" xfId="99" xr:uid="{00000000-0005-0000-0000-000046000000}"/>
    <cellStyle name="Normal 3 2 2" xfId="163" xr:uid="{00000000-0005-0000-0000-000047000000}"/>
    <cellStyle name="Normal 3 3" xfId="102" xr:uid="{00000000-0005-0000-0000-000048000000}"/>
    <cellStyle name="Normal 3 4" xfId="134" xr:uid="{00000000-0005-0000-0000-000049000000}"/>
    <cellStyle name="Normal 4" xfId="55" xr:uid="{00000000-0005-0000-0000-00004A000000}"/>
    <cellStyle name="Normal 4 2" xfId="135" xr:uid="{00000000-0005-0000-0000-00004B000000}"/>
    <cellStyle name="Normal 5" xfId="56" xr:uid="{00000000-0005-0000-0000-00004C000000}"/>
    <cellStyle name="Normal 5 2" xfId="136" xr:uid="{00000000-0005-0000-0000-00004D000000}"/>
    <cellStyle name="Normal 6" xfId="58" xr:uid="{00000000-0005-0000-0000-00004E000000}"/>
    <cellStyle name="Normal 6 2" xfId="138" xr:uid="{00000000-0005-0000-0000-00004F000000}"/>
    <cellStyle name="Normal 7" xfId="57" xr:uid="{00000000-0005-0000-0000-000050000000}"/>
    <cellStyle name="Normal 7 2" xfId="137" xr:uid="{00000000-0005-0000-0000-000051000000}"/>
    <cellStyle name="Normal 8" xfId="59" xr:uid="{00000000-0005-0000-0000-000052000000}"/>
    <cellStyle name="Normal 9" xfId="60" xr:uid="{00000000-0005-0000-0000-000053000000}"/>
    <cellStyle name="Note" xfId="37" builtinId="10" customBuiltin="1"/>
    <cellStyle name="Output" xfId="38" builtinId="21" customBuiltin="1"/>
    <cellStyle name="Percent" xfId="39" builtinId="5"/>
    <cellStyle name="Percent 2" xfId="111" xr:uid="{00000000-0005-0000-0000-000057000000}"/>
    <cellStyle name="PSChar" xfId="40" xr:uid="{00000000-0005-0000-0000-000058000000}"/>
    <cellStyle name="PSChar 2" xfId="62" xr:uid="{00000000-0005-0000-0000-000059000000}"/>
    <cellStyle name="PSChar 2 2" xfId="76" xr:uid="{00000000-0005-0000-0000-00005A000000}"/>
    <cellStyle name="PSChar 2 2 2" xfId="140" xr:uid="{00000000-0005-0000-0000-00005B000000}"/>
    <cellStyle name="PSChar 2 3" xfId="83" xr:uid="{00000000-0005-0000-0000-00005C000000}"/>
    <cellStyle name="PSChar 2 3 2" xfId="147" xr:uid="{00000000-0005-0000-0000-00005D000000}"/>
    <cellStyle name="PSChar 2 4" xfId="89" xr:uid="{00000000-0005-0000-0000-00005E000000}"/>
    <cellStyle name="PSChar 2 4 2" xfId="153" xr:uid="{00000000-0005-0000-0000-00005F000000}"/>
    <cellStyle name="PSChar 2 5" xfId="95" xr:uid="{00000000-0005-0000-0000-000060000000}"/>
    <cellStyle name="PSChar 2 5 2" xfId="159" xr:uid="{00000000-0005-0000-0000-000061000000}"/>
    <cellStyle name="PSChar 3" xfId="66" xr:uid="{00000000-0005-0000-0000-000062000000}"/>
    <cellStyle name="PSChar 4" xfId="104" xr:uid="{00000000-0005-0000-0000-000063000000}"/>
    <cellStyle name="PSChar 4 2" xfId="113" xr:uid="{00000000-0005-0000-0000-000064000000}"/>
    <cellStyle name="PSChar 4 3" xfId="118" xr:uid="{00000000-0005-0000-0000-000065000000}"/>
    <cellStyle name="PSChar 4 4" xfId="123" xr:uid="{00000000-0005-0000-0000-000066000000}"/>
    <cellStyle name="PSChar 5" xfId="131" xr:uid="{00000000-0005-0000-0000-000067000000}"/>
    <cellStyle name="PSDate" xfId="41" xr:uid="{00000000-0005-0000-0000-000068000000}"/>
    <cellStyle name="PSDate 2" xfId="63" xr:uid="{00000000-0005-0000-0000-000069000000}"/>
    <cellStyle name="PSDate 2 2" xfId="77" xr:uid="{00000000-0005-0000-0000-00006A000000}"/>
    <cellStyle name="PSDate 2 2 2" xfId="141" xr:uid="{00000000-0005-0000-0000-00006B000000}"/>
    <cellStyle name="PSDate 2 3" xfId="84" xr:uid="{00000000-0005-0000-0000-00006C000000}"/>
    <cellStyle name="PSDate 2 3 2" xfId="148" xr:uid="{00000000-0005-0000-0000-00006D000000}"/>
    <cellStyle name="PSDate 2 4" xfId="90" xr:uid="{00000000-0005-0000-0000-00006E000000}"/>
    <cellStyle name="PSDate 2 4 2" xfId="154" xr:uid="{00000000-0005-0000-0000-00006F000000}"/>
    <cellStyle name="PSDate 2 5" xfId="96" xr:uid="{00000000-0005-0000-0000-000070000000}"/>
    <cellStyle name="PSDate 2 5 2" xfId="160" xr:uid="{00000000-0005-0000-0000-000071000000}"/>
    <cellStyle name="PSDate 3" xfId="67" xr:uid="{00000000-0005-0000-0000-000072000000}"/>
    <cellStyle name="PSDate 4" xfId="105" xr:uid="{00000000-0005-0000-0000-000073000000}"/>
    <cellStyle name="PSDate 4 2" xfId="114" xr:uid="{00000000-0005-0000-0000-000074000000}"/>
    <cellStyle name="PSDate 4 3" xfId="119" xr:uid="{00000000-0005-0000-0000-000075000000}"/>
    <cellStyle name="PSDate 4 4" xfId="124" xr:uid="{00000000-0005-0000-0000-000076000000}"/>
    <cellStyle name="PSDate 5" xfId="133" xr:uid="{00000000-0005-0000-0000-000077000000}"/>
    <cellStyle name="PSDec" xfId="42" xr:uid="{00000000-0005-0000-0000-000078000000}"/>
    <cellStyle name="PSDec 2" xfId="65" xr:uid="{00000000-0005-0000-0000-000079000000}"/>
    <cellStyle name="PSDec 2 2" xfId="79" xr:uid="{00000000-0005-0000-0000-00007A000000}"/>
    <cellStyle name="PSDec 2 2 2" xfId="143" xr:uid="{00000000-0005-0000-0000-00007B000000}"/>
    <cellStyle name="PSDec 2 3" xfId="86" xr:uid="{00000000-0005-0000-0000-00007C000000}"/>
    <cellStyle name="PSDec 2 3 2" xfId="150" xr:uid="{00000000-0005-0000-0000-00007D000000}"/>
    <cellStyle name="PSDec 2 4" xfId="92" xr:uid="{00000000-0005-0000-0000-00007E000000}"/>
    <cellStyle name="PSDec 2 4 2" xfId="156" xr:uid="{00000000-0005-0000-0000-00007F000000}"/>
    <cellStyle name="PSDec 2 5" xfId="98" xr:uid="{00000000-0005-0000-0000-000080000000}"/>
    <cellStyle name="PSDec 2 5 2" xfId="162" xr:uid="{00000000-0005-0000-0000-000081000000}"/>
    <cellStyle name="PSDec 3" xfId="68" xr:uid="{00000000-0005-0000-0000-000082000000}"/>
    <cellStyle name="PSDec 4" xfId="107" xr:uid="{00000000-0005-0000-0000-000083000000}"/>
    <cellStyle name="PSDec 4 2" xfId="116" xr:uid="{00000000-0005-0000-0000-000084000000}"/>
    <cellStyle name="PSDec 4 3" xfId="121" xr:uid="{00000000-0005-0000-0000-000085000000}"/>
    <cellStyle name="PSDec 4 4" xfId="126" xr:uid="{00000000-0005-0000-0000-000086000000}"/>
    <cellStyle name="PSHeading" xfId="43" xr:uid="{00000000-0005-0000-0000-000087000000}"/>
    <cellStyle name="PSHeading 2" xfId="53" xr:uid="{00000000-0005-0000-0000-000088000000}"/>
    <cellStyle name="PSHeading 2 2" xfId="69" xr:uid="{00000000-0005-0000-0000-000089000000}"/>
    <cellStyle name="PSHeading 3" xfId="70" xr:uid="{00000000-0005-0000-0000-00008A000000}"/>
    <cellStyle name="PSHeading 4" xfId="71" xr:uid="{00000000-0005-0000-0000-00008B000000}"/>
    <cellStyle name="PSHeading 5" xfId="108" xr:uid="{00000000-0005-0000-0000-00008C000000}"/>
    <cellStyle name="PSHeading 6" xfId="129" xr:uid="{00000000-0005-0000-0000-00008D000000}"/>
    <cellStyle name="PSInt" xfId="44" xr:uid="{00000000-0005-0000-0000-00008E000000}"/>
    <cellStyle name="PSInt 2" xfId="64" xr:uid="{00000000-0005-0000-0000-00008F000000}"/>
    <cellStyle name="PSInt 2 2" xfId="78" xr:uid="{00000000-0005-0000-0000-000090000000}"/>
    <cellStyle name="PSInt 2 2 2" xfId="142" xr:uid="{00000000-0005-0000-0000-000091000000}"/>
    <cellStyle name="PSInt 2 3" xfId="85" xr:uid="{00000000-0005-0000-0000-000092000000}"/>
    <cellStyle name="PSInt 2 3 2" xfId="149" xr:uid="{00000000-0005-0000-0000-000093000000}"/>
    <cellStyle name="PSInt 2 4" xfId="91" xr:uid="{00000000-0005-0000-0000-000094000000}"/>
    <cellStyle name="PSInt 2 4 2" xfId="155" xr:uid="{00000000-0005-0000-0000-000095000000}"/>
    <cellStyle name="PSInt 2 5" xfId="97" xr:uid="{00000000-0005-0000-0000-000096000000}"/>
    <cellStyle name="PSInt 2 5 2" xfId="161" xr:uid="{00000000-0005-0000-0000-000097000000}"/>
    <cellStyle name="PSInt 3" xfId="72" xr:uid="{00000000-0005-0000-0000-000098000000}"/>
    <cellStyle name="PSInt 4" xfId="106" xr:uid="{00000000-0005-0000-0000-000099000000}"/>
    <cellStyle name="PSInt 4 2" xfId="115" xr:uid="{00000000-0005-0000-0000-00009A000000}"/>
    <cellStyle name="PSInt 4 3" xfId="120" xr:uid="{00000000-0005-0000-0000-00009B000000}"/>
    <cellStyle name="PSInt 4 4" xfId="125" xr:uid="{00000000-0005-0000-0000-00009C000000}"/>
    <cellStyle name="PSInt 5" xfId="132" xr:uid="{00000000-0005-0000-0000-00009D000000}"/>
    <cellStyle name="PSSpacer" xfId="45" xr:uid="{00000000-0005-0000-0000-00009E000000}"/>
    <cellStyle name="PSSpacer 2" xfId="73" xr:uid="{00000000-0005-0000-0000-00009F000000}"/>
    <cellStyle name="PSSpacer 3" xfId="74" xr:uid="{00000000-0005-0000-0000-0000A0000000}"/>
    <cellStyle name="PSSpacer 4" xfId="109" xr:uid="{00000000-0005-0000-0000-0000A1000000}"/>
    <cellStyle name="Title" xfId="46" builtinId="15" customBuiltin="1"/>
    <cellStyle name="Total" xfId="47" builtinId="25" customBuiltin="1"/>
    <cellStyle name="Warning Text" xfId="48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 xr9:uid="{00000000-0011-0000-FFFF-FFFF00000000}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\Documents\TXunbdl\EECRF%20TX\2019%20Filings\Central%20Division%202019%20SchC-E-G-H-I-Q-WPA-WPC-WPE-WPG%202020%20Rates%20Sett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AEP%20TX%20EECRF/2021%20Filing%202022%20Rate%20Year/North%20Division%202021%20SchC-E-G-H-I-Q-WPA-WPC-WPE-WPG%202022%20R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8"/>
      <sheetName val="Schedule E (Factors)"/>
      <sheetName val="Schedule G (Cap)"/>
      <sheetName val="Schedule H (Projected kWh)"/>
      <sheetName val="Schedule I (Base Rate)"/>
      <sheetName val="Schedule Q (Losses)"/>
      <sheetName val="Wrkp Schedule A (2020)"/>
      <sheetName val="WP Schedule C (Summary)"/>
      <sheetName val="WP Schedule C (2018 Costs)"/>
      <sheetName val="WP Schedule C (2018 Rev)"/>
      <sheetName val="WP Schedule E (2020)"/>
      <sheetName val="WP Schedule E (EMV)"/>
      <sheetName val="WP Schedule E (Bonus)"/>
      <sheetName val="WP Schedule E (Muni Exp)"/>
      <sheetName val="WP Schedule E (Adj Allocators)"/>
      <sheetName val="WP Schedule G (CPI)"/>
    </sheetNames>
    <sheetDataSet>
      <sheetData sheetId="0">
        <row r="22">
          <cell r="C22">
            <v>-410141.30661809503</v>
          </cell>
        </row>
      </sheetData>
      <sheetData sheetId="1">
        <row r="7">
          <cell r="E7">
            <v>6920539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2">
          <cell r="R42">
            <v>1662.99</v>
          </cell>
        </row>
        <row r="73">
          <cell r="G73">
            <v>0</v>
          </cell>
        </row>
        <row r="74">
          <cell r="G74">
            <v>0</v>
          </cell>
        </row>
      </sheetData>
      <sheetData sheetId="9"/>
      <sheetData sheetId="10"/>
      <sheetData sheetId="11"/>
      <sheetData sheetId="12">
        <row r="9">
          <cell r="C9">
            <v>1231992.8899999999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0 (actuals)"/>
      <sheetName val="Schedule G (Cap)"/>
      <sheetName val="Schedule H (proj kWh)"/>
      <sheetName val="Schedule I (base rate)"/>
      <sheetName val="WP Schedule C (Summary)"/>
      <sheetName val="WP Schedule C (2020 Costs)"/>
      <sheetName val="WP Schedule C (2020 Rev)"/>
      <sheetName val="WP Schedule E (2020 Bonus)"/>
    </sheetNames>
    <sheetDataSet>
      <sheetData sheetId="0">
        <row r="6">
          <cell r="E6">
            <v>1607392.8101586979</v>
          </cell>
        </row>
        <row r="21">
          <cell r="C21">
            <v>26497.918505234542</v>
          </cell>
        </row>
        <row r="22">
          <cell r="C22">
            <v>58262.483092321505</v>
          </cell>
        </row>
        <row r="23">
          <cell r="C23">
            <v>453716.63939165091</v>
          </cell>
        </row>
        <row r="24">
          <cell r="C24">
            <v>-413106.71445349063</v>
          </cell>
        </row>
        <row r="25">
          <cell r="C25">
            <v>-2589.3310620877683</v>
          </cell>
        </row>
      </sheetData>
      <sheetData sheetId="1"/>
      <sheetData sheetId="2">
        <row r="3">
          <cell r="C3">
            <v>6124068612</v>
          </cell>
        </row>
      </sheetData>
      <sheetData sheetId="3"/>
      <sheetData sheetId="4">
        <row r="8">
          <cell r="Q8">
            <v>25678.947535179323</v>
          </cell>
        </row>
      </sheetData>
      <sheetData sheetId="5"/>
      <sheetData sheetId="6"/>
      <sheetData sheetId="7">
        <row r="6">
          <cell r="D6">
            <v>1698391</v>
          </cell>
        </row>
        <row r="11">
          <cell r="C11">
            <v>832366.34</v>
          </cell>
        </row>
        <row r="12">
          <cell r="C12">
            <v>60476.92</v>
          </cell>
        </row>
        <row r="13">
          <cell r="C13">
            <v>766922.17</v>
          </cell>
        </row>
        <row r="14">
          <cell r="C14">
            <v>38625.57</v>
          </cell>
        </row>
        <row r="15">
          <cell r="C15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FD853915-E666-4166-98B5-0C1F690DC7FF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2" dT="2022-05-24T17:29:51.42" personId="{FD853915-E666-4166-98B5-0C1F690DC7FF}" id="{599BE648-647C-4BD6-8133-EEC842309794}">
    <text>removed trailing o/u recovery for the Trans Class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T44" dT="2023-03-21T22:26:19.94" personId="{FD853915-E666-4166-98B5-0C1F690DC7FF}" id="{3CF2A841-FA55-4A9B-BBF8-E55A23863732}" done="1">
    <text>$302.10 of DN 50892 Muni RCE was included in 2022 EECRF rates but actual North split was $173.90.</text>
  </threadedComment>
  <threadedComment ref="F78" dT="2022-05-24T17:29:24.80" personId="{FD853915-E666-4166-98B5-0C1F690DC7FF}" id="{6FB19067-A074-4789-BAC6-F17B5104DDE8}">
    <text>removed Trans Class trailing o/u recovery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30"/>
  <sheetViews>
    <sheetView tabSelected="1" workbookViewId="0">
      <selection activeCell="I24" sqref="I24"/>
    </sheetView>
  </sheetViews>
  <sheetFormatPr defaultColWidth="8.7109375" defaultRowHeight="12.75"/>
  <cols>
    <col min="1" max="1" width="19.7109375" style="50" customWidth="1"/>
    <col min="2" max="2" width="13.5703125" style="50" bestFit="1" customWidth="1"/>
    <col min="3" max="3" width="9.85546875" style="50" bestFit="1" customWidth="1"/>
    <col min="4" max="4" width="10.85546875" style="74" customWidth="1"/>
    <col min="5" max="5" width="9.85546875" style="50" customWidth="1"/>
    <col min="6" max="6" width="2" style="82" customWidth="1"/>
    <col min="7" max="7" width="10.85546875" style="50" bestFit="1" customWidth="1"/>
    <col min="8" max="8" width="2.5703125" style="50" customWidth="1"/>
    <col min="9" max="9" width="12.5703125" style="50" bestFit="1" customWidth="1"/>
    <col min="10" max="11" width="11.140625" style="50" bestFit="1" customWidth="1"/>
    <col min="12" max="12" width="11.140625" style="50" customWidth="1"/>
    <col min="13" max="13" width="3.85546875" style="61" customWidth="1"/>
    <col min="14" max="14" width="14.5703125" style="50" bestFit="1" customWidth="1"/>
    <col min="15" max="16" width="11.7109375" style="50" bestFit="1" customWidth="1"/>
    <col min="17" max="17" width="9.7109375" style="50" bestFit="1" customWidth="1"/>
    <col min="18" max="16384" width="8.7109375" style="50"/>
  </cols>
  <sheetData>
    <row r="2" spans="1:17">
      <c r="A2" s="51" t="s">
        <v>65</v>
      </c>
    </row>
    <row r="3" spans="1:17">
      <c r="A3" s="52" t="s">
        <v>147</v>
      </c>
      <c r="B3" s="66"/>
      <c r="C3" s="66"/>
      <c r="D3" s="73"/>
      <c r="E3" s="66"/>
      <c r="F3" s="81"/>
      <c r="G3" s="66"/>
      <c r="H3" s="66"/>
      <c r="I3" s="66"/>
      <c r="J3" s="66"/>
      <c r="K3" s="66"/>
      <c r="L3" s="66">
        <v>2022</v>
      </c>
      <c r="M3" s="66"/>
      <c r="N3" s="66"/>
      <c r="O3" s="66"/>
      <c r="P3" s="66"/>
    </row>
    <row r="4" spans="1:17">
      <c r="A4" s="40"/>
      <c r="B4" s="66">
        <v>2022</v>
      </c>
      <c r="C4" s="66"/>
      <c r="D4" s="73"/>
      <c r="E4" s="66"/>
      <c r="F4" s="77"/>
      <c r="G4" s="66">
        <v>2022</v>
      </c>
      <c r="H4" s="66"/>
      <c r="I4" s="66">
        <v>2022</v>
      </c>
      <c r="J4" s="66">
        <v>2020</v>
      </c>
      <c r="K4" s="66"/>
      <c r="L4" s="54" t="s">
        <v>67</v>
      </c>
      <c r="M4" s="54"/>
      <c r="N4" s="66">
        <v>2022</v>
      </c>
      <c r="O4" s="66">
        <v>2022</v>
      </c>
      <c r="P4" s="66">
        <v>2022</v>
      </c>
    </row>
    <row r="5" spans="1:17">
      <c r="B5" s="54" t="s">
        <v>68</v>
      </c>
      <c r="C5" s="66">
        <v>2022</v>
      </c>
      <c r="D5" s="77">
        <v>2022</v>
      </c>
      <c r="E5" s="54" t="s">
        <v>69</v>
      </c>
      <c r="F5" s="95"/>
      <c r="G5" s="54" t="s">
        <v>70</v>
      </c>
      <c r="H5" s="54"/>
      <c r="I5" s="54" t="s">
        <v>71</v>
      </c>
      <c r="J5" s="54" t="s">
        <v>72</v>
      </c>
      <c r="K5" s="66">
        <v>2020</v>
      </c>
      <c r="L5" s="54" t="s">
        <v>73</v>
      </c>
      <c r="M5" s="54"/>
      <c r="N5" s="54" t="s">
        <v>74</v>
      </c>
      <c r="O5" s="54" t="s">
        <v>74</v>
      </c>
      <c r="P5" s="54" t="s">
        <v>74</v>
      </c>
    </row>
    <row r="6" spans="1:17">
      <c r="A6" s="5" t="s">
        <v>5</v>
      </c>
      <c r="B6" s="62" t="s">
        <v>75</v>
      </c>
      <c r="C6" s="62" t="s">
        <v>76</v>
      </c>
      <c r="D6" s="67" t="s">
        <v>77</v>
      </c>
      <c r="E6" s="62" t="s">
        <v>78</v>
      </c>
      <c r="F6" s="67"/>
      <c r="G6" s="62" t="s">
        <v>79</v>
      </c>
      <c r="H6" s="62"/>
      <c r="I6" s="62" t="s">
        <v>80</v>
      </c>
      <c r="J6" s="62" t="s">
        <v>81</v>
      </c>
      <c r="K6" s="62" t="s">
        <v>74</v>
      </c>
      <c r="L6" s="62" t="s">
        <v>80</v>
      </c>
      <c r="M6" s="62"/>
      <c r="N6" s="62" t="s">
        <v>82</v>
      </c>
      <c r="O6" s="67" t="s">
        <v>98</v>
      </c>
      <c r="P6" s="67" t="s">
        <v>4</v>
      </c>
    </row>
    <row r="7" spans="1:17" s="49" customFormat="1">
      <c r="A7" s="21"/>
      <c r="B7" s="53" t="s">
        <v>83</v>
      </c>
      <c r="C7" s="53" t="s">
        <v>84</v>
      </c>
      <c r="D7" s="78" t="s">
        <v>100</v>
      </c>
      <c r="E7" s="53" t="s">
        <v>85</v>
      </c>
      <c r="F7" s="96"/>
      <c r="G7" s="53" t="s">
        <v>140</v>
      </c>
      <c r="H7" s="53"/>
      <c r="I7" s="53" t="s">
        <v>141</v>
      </c>
      <c r="J7" s="53" t="s">
        <v>86</v>
      </c>
      <c r="K7" s="53" t="s">
        <v>87</v>
      </c>
      <c r="L7" s="53" t="s">
        <v>142</v>
      </c>
      <c r="M7" s="65"/>
      <c r="N7" s="54" t="s">
        <v>143</v>
      </c>
      <c r="O7" s="66" t="s">
        <v>88</v>
      </c>
      <c r="P7" s="66" t="s">
        <v>144</v>
      </c>
    </row>
    <row r="8" spans="1:17">
      <c r="A8" s="44" t="s">
        <v>0</v>
      </c>
      <c r="B8" s="55">
        <f>'WP Schedule C (2022 Costs)'!E41+'WP Schedule C (2022 Costs)'!E42</f>
        <v>1779213.1558392327</v>
      </c>
      <c r="C8" s="55">
        <f>'WP Schedule C (2022 Costs)'!U31</f>
        <v>46638.164603528705</v>
      </c>
      <c r="D8" s="79">
        <f>'WP Schedule C (2022 Costs)'!U35</f>
        <v>17491.099999999999</v>
      </c>
      <c r="E8" s="55">
        <f>'WP Schedule C (2022 Costs)'!R44</f>
        <v>721.74</v>
      </c>
      <c r="F8" s="79"/>
      <c r="G8" s="55">
        <f t="shared" ref="G8:G13" si="0">SUM(B8:D8)-E8</f>
        <v>1842620.6804427616</v>
      </c>
      <c r="H8" s="55"/>
      <c r="I8" s="55">
        <f>'WP Schedule C (2022 Rev)'!O4</f>
        <v>2319723.6299999994</v>
      </c>
      <c r="J8" s="55">
        <f>'WP Schedule C (2022 Rev)'!Q4</f>
        <v>832366.34</v>
      </c>
      <c r="K8" s="1">
        <f>'WP Schedule C (2022 Rev)'!R4</f>
        <v>26497.918505234542</v>
      </c>
      <c r="L8" s="1">
        <f t="shared" ref="L8:L13" si="1">I8-J8-K8</f>
        <v>1460859.3714947649</v>
      </c>
      <c r="M8" s="1"/>
      <c r="N8" s="1">
        <f>G8-L8</f>
        <v>381761.3089479967</v>
      </c>
      <c r="O8" s="1">
        <f>'WP Schedule C (2022 Costs)'!E79+'WP Schedule C (2022 Costs)'!E80</f>
        <v>5006.524698710532</v>
      </c>
      <c r="P8" s="1">
        <f t="shared" ref="P8:P13" si="2">N8+O8</f>
        <v>386767.83364670724</v>
      </c>
    </row>
    <row r="9" spans="1:17">
      <c r="A9" s="44" t="s">
        <v>3</v>
      </c>
      <c r="B9" s="55">
        <f>'WP Schedule C (2022 Costs)'!B41+'WP Schedule C (2022 Costs)'!B42</f>
        <v>72165.151359278156</v>
      </c>
      <c r="C9" s="55">
        <f>'WP Schedule C (2022 Costs)'!R31</f>
        <v>1125.836694153614</v>
      </c>
      <c r="D9" s="79">
        <f>'WP Schedule C (2022 Costs)'!R35</f>
        <v>731.63</v>
      </c>
      <c r="E9" s="55">
        <f>'WP Schedule C (2022 Costs)'!O44</f>
        <v>30.07</v>
      </c>
      <c r="F9" s="79"/>
      <c r="G9" s="55">
        <f t="shared" si="0"/>
        <v>73992.548053431761</v>
      </c>
      <c r="H9" s="55"/>
      <c r="I9" s="55">
        <f>'WP Schedule C (2022 Rev)'!O9</f>
        <v>147573.43</v>
      </c>
      <c r="J9" s="55">
        <f>'WP Schedule C (2022 Rev)'!Q9</f>
        <v>60476.92</v>
      </c>
      <c r="K9" s="1">
        <f>'WP Schedule C (2022 Rev)'!R9</f>
        <v>58262.483092321505</v>
      </c>
      <c r="L9" s="1">
        <f t="shared" si="1"/>
        <v>28834.02690767849</v>
      </c>
      <c r="M9" s="1"/>
      <c r="N9" s="1">
        <f>G9-L9</f>
        <v>45158.521145753271</v>
      </c>
      <c r="O9" s="1">
        <f>'WP Schedule C (2022 Costs)'!B79+'WP Schedule C (2022 Costs)'!B80</f>
        <v>592.22149069132922</v>
      </c>
      <c r="P9" s="1">
        <f t="shared" si="2"/>
        <v>45750.7426364446</v>
      </c>
    </row>
    <row r="10" spans="1:17">
      <c r="A10" s="44" t="s">
        <v>57</v>
      </c>
      <c r="B10" s="55">
        <f>'WP Schedule C (2022 Costs)'!C41+'WP Schedule C (2022 Costs)'!C42</f>
        <v>1110188.1279806099</v>
      </c>
      <c r="C10" s="55">
        <f>'WP Schedule C (2022 Costs)'!S31</f>
        <v>17107.042065263548</v>
      </c>
      <c r="D10" s="79">
        <f>'WP Schedule C (2022 Costs)'!S35</f>
        <v>11117.13</v>
      </c>
      <c r="E10" s="55">
        <f>'WP Schedule C (2022 Costs)'!P44</f>
        <v>458.93</v>
      </c>
      <c r="F10" s="79"/>
      <c r="G10" s="55">
        <f t="shared" si="0"/>
        <v>1137953.3700458733</v>
      </c>
      <c r="H10" s="55"/>
      <c r="I10" s="55">
        <f>'WP Schedule C (2022 Rev)'!O15</f>
        <v>1879782.46</v>
      </c>
      <c r="J10" s="55">
        <f>'WP Schedule C (2022 Rev)'!Q15</f>
        <v>766922.17</v>
      </c>
      <c r="K10" s="1">
        <f>'WP Schedule C (2022 Rev)'!R15</f>
        <v>453716.63939165091</v>
      </c>
      <c r="L10" s="1">
        <f t="shared" si="1"/>
        <v>659143.65060834913</v>
      </c>
      <c r="M10" s="1"/>
      <c r="N10" s="1">
        <f>G10-L10</f>
        <v>478809.71943752421</v>
      </c>
      <c r="O10" s="1">
        <f>'WP Schedule C (2022 Costs)'!C79+'WP Schedule C (2022 Costs)'!C80</f>
        <v>6279.2447274251381</v>
      </c>
      <c r="P10" s="1">
        <f t="shared" si="2"/>
        <v>485088.96416494937</v>
      </c>
    </row>
    <row r="11" spans="1:17">
      <c r="A11" s="44" t="s">
        <v>25</v>
      </c>
      <c r="B11" s="55">
        <f>'WP Schedule C (2022 Costs)'!D41+'WP Schedule C (2022 Costs)'!D42</f>
        <v>238777.03482087934</v>
      </c>
      <c r="C11" s="55">
        <f>'WP Schedule C (2022 Costs)'!T31</f>
        <v>3625.7466370541342</v>
      </c>
      <c r="D11" s="79">
        <f>'WP Schedule C (2022 Costs)'!T35</f>
        <v>2356.2199999999998</v>
      </c>
      <c r="E11" s="55">
        <f>'WP Schedule C (2022 Costs)'!Q44</f>
        <v>96.76</v>
      </c>
      <c r="F11" s="79"/>
      <c r="G11" s="55">
        <f t="shared" si="0"/>
        <v>244662.24145793347</v>
      </c>
      <c r="H11" s="55"/>
      <c r="I11" s="55">
        <f>'WP Schedule C (2022 Rev)'!O20</f>
        <v>456067.25</v>
      </c>
      <c r="J11" s="55">
        <f>'WP Schedule C (2022 Rev)'!Q20</f>
        <v>38625.57</v>
      </c>
      <c r="K11" s="1">
        <f>'WP Schedule C (2022 Rev)'!R20</f>
        <v>-413106.71445349063</v>
      </c>
      <c r="L11" s="1">
        <f t="shared" si="1"/>
        <v>830548.39445349062</v>
      </c>
      <c r="M11" s="1"/>
      <c r="N11" s="1">
        <f>G11-L11</f>
        <v>-585886.15299555718</v>
      </c>
      <c r="O11" s="1">
        <f>'WP Schedule C (2022 Costs)'!D79+'WP Schedule C (2022 Costs)'!D80</f>
        <v>-7683.4750585065749</v>
      </c>
      <c r="P11" s="1">
        <f t="shared" si="2"/>
        <v>-593569.62805406377</v>
      </c>
    </row>
    <row r="12" spans="1:17">
      <c r="A12" s="44" t="s">
        <v>1</v>
      </c>
      <c r="B12" s="55">
        <f>'WP Schedule C (2022 Costs)'!F41+'WP Schedule C (2022 Costs)'!F42</f>
        <v>0</v>
      </c>
      <c r="C12" s="55">
        <v>0</v>
      </c>
      <c r="D12" s="79">
        <v>0</v>
      </c>
      <c r="E12" s="55">
        <v>0</v>
      </c>
      <c r="F12" s="79"/>
      <c r="G12" s="55">
        <f t="shared" si="0"/>
        <v>0</v>
      </c>
      <c r="H12" s="55"/>
      <c r="I12" s="55">
        <f>'WP Schedule C (2022 Rev)'!O25</f>
        <v>860.29000000000008</v>
      </c>
      <c r="J12" s="55">
        <f>'WP Schedule C (2022 Rev)'!Q25</f>
        <v>0</v>
      </c>
      <c r="K12" s="1">
        <f>'WP Schedule C (2022 Rev)'!R25</f>
        <v>-2589.3310620877683</v>
      </c>
      <c r="L12" s="1">
        <f>I12-J12-K12</f>
        <v>3449.6210620877682</v>
      </c>
      <c r="M12" s="1"/>
      <c r="N12" s="1">
        <v>0</v>
      </c>
      <c r="O12" s="1">
        <f>'WP Schedule C (2022 Costs)'!F79+'WP Schedule C (2022 Costs)'!F80</f>
        <v>0</v>
      </c>
      <c r="P12" s="1">
        <f t="shared" si="2"/>
        <v>0</v>
      </c>
    </row>
    <row r="13" spans="1:17">
      <c r="A13" s="56" t="s">
        <v>2</v>
      </c>
      <c r="B13" s="57">
        <f>'WP Schedule C (2022 Costs)'!G41+'WP Schedule C (2022 Costs)'!G42</f>
        <v>0</v>
      </c>
      <c r="C13" s="57">
        <v>0</v>
      </c>
      <c r="D13" s="80">
        <v>0</v>
      </c>
      <c r="E13" s="57">
        <v>0</v>
      </c>
      <c r="F13" s="80"/>
      <c r="G13" s="57">
        <f t="shared" si="0"/>
        <v>0</v>
      </c>
      <c r="H13" s="57"/>
      <c r="I13" s="2">
        <v>0</v>
      </c>
      <c r="J13" s="57">
        <v>0</v>
      </c>
      <c r="K13" s="2">
        <v>0</v>
      </c>
      <c r="L13" s="2">
        <f t="shared" si="1"/>
        <v>0</v>
      </c>
      <c r="M13" s="2"/>
      <c r="N13" s="2">
        <f>G13-L13</f>
        <v>0</v>
      </c>
      <c r="O13" s="33">
        <f>'[1]WP Schedule C (2018 Costs)'!G73+'[1]WP Schedule C (2018 Costs)'!G74</f>
        <v>0</v>
      </c>
      <c r="P13" s="2">
        <f t="shared" si="2"/>
        <v>0</v>
      </c>
    </row>
    <row r="14" spans="1:17">
      <c r="A14" s="7" t="s">
        <v>45</v>
      </c>
      <c r="B14" s="55">
        <f t="shared" ref="B14:G14" si="3">SUM(B8:B13)</f>
        <v>3200343.47</v>
      </c>
      <c r="C14" s="55">
        <f t="shared" si="3"/>
        <v>68496.790000000008</v>
      </c>
      <c r="D14" s="79">
        <f t="shared" si="3"/>
        <v>31696.080000000002</v>
      </c>
      <c r="E14" s="55">
        <f t="shared" si="3"/>
        <v>1307.5</v>
      </c>
      <c r="F14" s="79"/>
      <c r="G14" s="55">
        <f t="shared" si="3"/>
        <v>3299228.8400000003</v>
      </c>
      <c r="H14" s="55"/>
      <c r="I14" s="55">
        <f t="shared" ref="I14:N14" si="4">SUM(I8:I13)</f>
        <v>4804007.0599999996</v>
      </c>
      <c r="J14" s="1">
        <f t="shared" si="4"/>
        <v>1698391.0000000002</v>
      </c>
      <c r="K14" s="1">
        <f t="shared" si="4"/>
        <v>122780.99547362859</v>
      </c>
      <c r="L14" s="1">
        <f t="shared" si="4"/>
        <v>2982835.0645263712</v>
      </c>
      <c r="M14" s="1"/>
      <c r="N14" s="1">
        <f t="shared" si="4"/>
        <v>319843.39653571707</v>
      </c>
      <c r="O14" s="1">
        <f>SUM(O8:O13)</f>
        <v>4194.5158583204238</v>
      </c>
      <c r="P14" s="1">
        <f>SUM(P8:P13)</f>
        <v>324037.91239403747</v>
      </c>
      <c r="Q14" s="1"/>
    </row>
    <row r="15" spans="1:17">
      <c r="A15" s="3"/>
      <c r="I15" s="55"/>
      <c r="L15" s="1"/>
      <c r="P15" s="1"/>
    </row>
    <row r="16" spans="1:17">
      <c r="A16" s="3"/>
      <c r="N16" s="55"/>
    </row>
    <row r="17" spans="1:12">
      <c r="A17" s="58"/>
      <c r="L17" s="1"/>
    </row>
    <row r="18" spans="1:12">
      <c r="A18" s="59"/>
    </row>
    <row r="19" spans="1:12">
      <c r="A19" s="8"/>
    </row>
    <row r="20" spans="1:12">
      <c r="A20" s="60"/>
    </row>
    <row r="21" spans="1:12">
      <c r="A21" s="60"/>
    </row>
    <row r="22" spans="1:12">
      <c r="A22" s="60"/>
    </row>
    <row r="23" spans="1:12">
      <c r="A23" s="60"/>
    </row>
    <row r="24" spans="1:12">
      <c r="A24" s="44"/>
    </row>
    <row r="25" spans="1:12">
      <c r="A25" s="44"/>
    </row>
    <row r="26" spans="1:12">
      <c r="A26" s="7"/>
    </row>
    <row r="27" spans="1:12">
      <c r="A27" s="4"/>
    </row>
    <row r="28" spans="1:12">
      <c r="A28" s="14"/>
    </row>
    <row r="30" spans="1:12">
      <c r="A30" s="14"/>
    </row>
  </sheetData>
  <printOptions horizontalCentered="1"/>
  <pageMargins left="0.75" right="0.75" top="1" bottom="1" header="0.5" footer="0.5"/>
  <pageSetup scale="74" orientation="landscape" r:id="rId1"/>
  <headerFooter alignWithMargins="0">
    <oddHeader>&amp;CNorth Division
Adjusted Energy Efficiency Cost Recovery Factor Filing&amp;R&amp;A</oddHeader>
    <oddFooter>&amp;LSponsored by: Jennifer L. Jackson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0"/>
  <sheetViews>
    <sheetView zoomScaleNormal="100" workbookViewId="0">
      <pane xSplit="1" ySplit="4" topLeftCell="J29" activePane="bottomRight" state="frozen"/>
      <selection pane="topRight" activeCell="B1" sqref="B1"/>
      <selection pane="bottomLeft" activeCell="A5" sqref="A5"/>
      <selection pane="bottomRight" activeCell="K40" sqref="K40"/>
    </sheetView>
  </sheetViews>
  <sheetFormatPr defaultColWidth="9.140625" defaultRowHeight="12.75"/>
  <cols>
    <col min="1" max="1" width="40" style="48" customWidth="1"/>
    <col min="2" max="2" width="12.85546875" style="64" customWidth="1"/>
    <col min="3" max="3" width="13.5703125" style="64" customWidth="1"/>
    <col min="4" max="4" width="11" style="64" customWidth="1"/>
    <col min="5" max="5" width="11.42578125" style="64" customWidth="1"/>
    <col min="6" max="6" width="12.5703125" style="64" customWidth="1"/>
    <col min="7" max="7" width="12.85546875" style="64" customWidth="1"/>
    <col min="8" max="8" width="12.85546875" style="64" bestFit="1" customWidth="1"/>
    <col min="9" max="9" width="9.5703125" style="64" bestFit="1" customWidth="1"/>
    <col min="10" max="10" width="10.140625" style="64" bestFit="1" customWidth="1"/>
    <col min="11" max="11" width="10.5703125" style="64" bestFit="1" customWidth="1"/>
    <col min="12" max="12" width="28.85546875" style="64" bestFit="1" customWidth="1"/>
    <col min="13" max="13" width="12.85546875" style="64" customWidth="1"/>
    <col min="14" max="14" width="20.5703125" style="64" customWidth="1"/>
    <col min="15" max="15" width="13" style="64" customWidth="1"/>
    <col min="16" max="16" width="13.5703125" style="64" customWidth="1"/>
    <col min="17" max="17" width="15.28515625" style="64" customWidth="1"/>
    <col min="18" max="18" width="14.85546875" style="64" customWidth="1"/>
    <col min="19" max="19" width="17" style="64" customWidth="1"/>
    <col min="20" max="20" width="13.42578125" style="64" customWidth="1"/>
    <col min="21" max="21" width="15.42578125" style="64" customWidth="1"/>
    <col min="22" max="22" width="16.42578125" style="64" customWidth="1"/>
    <col min="23" max="23" width="12.85546875" style="64" bestFit="1" customWidth="1"/>
    <col min="24" max="24" width="1.85546875" style="48" customWidth="1"/>
    <col min="25" max="25" width="5.5703125" style="48" customWidth="1"/>
    <col min="26" max="16384" width="9.140625" style="48"/>
  </cols>
  <sheetData>
    <row r="1" spans="1:24" s="9" customFormat="1" ht="26.1" customHeight="1">
      <c r="A1" s="127" t="s">
        <v>89</v>
      </c>
      <c r="B1" s="97" t="s">
        <v>121</v>
      </c>
      <c r="C1" s="97"/>
      <c r="D1" s="97"/>
      <c r="E1" s="97"/>
      <c r="F1" s="97"/>
      <c r="G1" s="97"/>
      <c r="H1" s="97"/>
      <c r="I1" s="97"/>
      <c r="J1" s="97"/>
      <c r="K1" s="97"/>
      <c r="L1" s="127" t="s">
        <v>89</v>
      </c>
      <c r="M1" s="97" t="s">
        <v>121</v>
      </c>
      <c r="N1" s="97"/>
      <c r="O1" s="97"/>
      <c r="P1" s="97"/>
      <c r="Q1" s="97"/>
      <c r="R1" s="97"/>
      <c r="S1" s="97"/>
      <c r="T1" s="97"/>
      <c r="U1" s="97"/>
      <c r="V1" s="97"/>
      <c r="W1" s="97"/>
    </row>
    <row r="2" spans="1:24" s="9" customFormat="1" ht="13.5" customHeight="1">
      <c r="A2" s="128"/>
      <c r="B2" s="98"/>
      <c r="C2" s="98"/>
      <c r="D2" s="98"/>
      <c r="E2" s="98"/>
      <c r="F2" s="98"/>
      <c r="G2" s="98"/>
      <c r="H2" s="98"/>
      <c r="I2" s="98"/>
      <c r="J2" s="98"/>
      <c r="K2" s="98"/>
      <c r="L2" s="12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4" s="10" customFormat="1" ht="24.75" customHeight="1">
      <c r="A3" s="99"/>
      <c r="B3" s="129" t="s">
        <v>6</v>
      </c>
      <c r="C3" s="129"/>
      <c r="D3" s="129"/>
      <c r="E3" s="129"/>
      <c r="F3" s="129"/>
      <c r="G3" s="129" t="s">
        <v>7</v>
      </c>
      <c r="H3" s="129"/>
      <c r="I3" s="129"/>
      <c r="J3" s="129"/>
      <c r="K3" s="129"/>
      <c r="L3" s="126"/>
      <c r="M3" s="129" t="s">
        <v>32</v>
      </c>
      <c r="N3" s="129"/>
      <c r="O3" s="129"/>
      <c r="P3" s="129"/>
      <c r="Q3" s="129"/>
      <c r="R3" s="129" t="s">
        <v>8</v>
      </c>
      <c r="S3" s="129"/>
      <c r="T3" s="129"/>
      <c r="U3" s="129"/>
      <c r="V3" s="129"/>
      <c r="W3" s="100" t="s">
        <v>4</v>
      </c>
    </row>
    <row r="4" spans="1:24" s="11" customFormat="1" ht="27" customHeight="1">
      <c r="A4" s="101" t="s">
        <v>9</v>
      </c>
      <c r="B4" s="35" t="s">
        <v>23</v>
      </c>
      <c r="C4" s="35" t="s">
        <v>24</v>
      </c>
      <c r="D4" s="35" t="s">
        <v>33</v>
      </c>
      <c r="E4" s="35" t="s">
        <v>22</v>
      </c>
      <c r="F4" s="35" t="s">
        <v>4</v>
      </c>
      <c r="G4" s="35" t="s">
        <v>23</v>
      </c>
      <c r="H4" s="35" t="s">
        <v>24</v>
      </c>
      <c r="I4" s="35" t="s">
        <v>33</v>
      </c>
      <c r="J4" s="35" t="s">
        <v>22</v>
      </c>
      <c r="K4" s="35" t="s">
        <v>4</v>
      </c>
      <c r="L4" s="101" t="s">
        <v>9</v>
      </c>
      <c r="M4" s="35" t="s">
        <v>64</v>
      </c>
      <c r="N4" s="35" t="s">
        <v>24</v>
      </c>
      <c r="O4" s="35" t="s">
        <v>33</v>
      </c>
      <c r="P4" s="35" t="s">
        <v>22</v>
      </c>
      <c r="Q4" s="35" t="s">
        <v>4</v>
      </c>
      <c r="R4" s="35" t="s">
        <v>64</v>
      </c>
      <c r="S4" s="35" t="s">
        <v>24</v>
      </c>
      <c r="T4" s="35" t="s">
        <v>33</v>
      </c>
      <c r="U4" s="35" t="s">
        <v>22</v>
      </c>
      <c r="V4" s="35" t="s">
        <v>4</v>
      </c>
      <c r="W4" s="102"/>
    </row>
    <row r="5" spans="1:24">
      <c r="L5" s="48"/>
      <c r="W5" s="64">
        <f t="shared" ref="W5:W11" si="0">SUM(F5,K5)</f>
        <v>0</v>
      </c>
      <c r="X5" s="47"/>
    </row>
    <row r="6" spans="1:24">
      <c r="A6" s="48" t="s">
        <v>34</v>
      </c>
      <c r="B6" s="64">
        <v>34514.223942277531</v>
      </c>
      <c r="C6" s="64">
        <v>294944.43859564874</v>
      </c>
      <c r="D6" s="64">
        <v>38578.837462073723</v>
      </c>
      <c r="F6" s="45">
        <f t="shared" ref="F6:F11" si="1">SUM(B6:D6)</f>
        <v>368037.5</v>
      </c>
      <c r="G6" s="64">
        <v>2667.1384162377931</v>
      </c>
      <c r="H6" s="64">
        <v>22792.273821650164</v>
      </c>
      <c r="I6" s="64">
        <v>2981.2375216946766</v>
      </c>
      <c r="K6" s="64">
        <f t="shared" ref="K6:K11" si="2">SUM(G6:I6)</f>
        <v>28440.649759582637</v>
      </c>
      <c r="L6" s="48" t="s">
        <v>34</v>
      </c>
      <c r="M6" s="64">
        <f t="shared" ref="M6:P11" si="3">SUM(B6,G6)</f>
        <v>37181.362358515325</v>
      </c>
      <c r="N6" s="64">
        <f t="shared" si="3"/>
        <v>317736.71241729893</v>
      </c>
      <c r="O6" s="64">
        <f t="shared" si="3"/>
        <v>41560.074983768398</v>
      </c>
      <c r="P6" s="64">
        <f t="shared" si="3"/>
        <v>0</v>
      </c>
      <c r="Q6" s="64">
        <f t="shared" ref="Q6:Q11" si="4">SUM(M6:P6)</f>
        <v>396478.14975958265</v>
      </c>
      <c r="W6" s="64">
        <f t="shared" si="0"/>
        <v>396478.14975958265</v>
      </c>
      <c r="X6" s="47"/>
    </row>
    <row r="7" spans="1:24">
      <c r="A7" s="48" t="s">
        <v>10</v>
      </c>
      <c r="B7" s="64">
        <v>0</v>
      </c>
      <c r="C7" s="64">
        <v>204861.09</v>
      </c>
      <c r="D7" s="64">
        <v>164935.75</v>
      </c>
      <c r="F7" s="45">
        <f t="shared" si="1"/>
        <v>369796.83999999997</v>
      </c>
      <c r="G7" s="64">
        <v>0</v>
      </c>
      <c r="H7" s="64">
        <v>24985.797412063257</v>
      </c>
      <c r="I7" s="64">
        <v>20116.319968358621</v>
      </c>
      <c r="K7" s="64">
        <f t="shared" si="2"/>
        <v>45102.117380421878</v>
      </c>
      <c r="L7" s="48" t="s">
        <v>10</v>
      </c>
      <c r="M7" s="64">
        <f t="shared" si="3"/>
        <v>0</v>
      </c>
      <c r="N7" s="64">
        <f t="shared" si="3"/>
        <v>229846.88741206325</v>
      </c>
      <c r="O7" s="64">
        <f t="shared" si="3"/>
        <v>185052.06996835861</v>
      </c>
      <c r="P7" s="64">
        <f t="shared" si="3"/>
        <v>0</v>
      </c>
      <c r="Q7" s="64">
        <f t="shared" si="4"/>
        <v>414898.95738042187</v>
      </c>
      <c r="W7" s="64">
        <f t="shared" si="0"/>
        <v>414898.95738042187</v>
      </c>
      <c r="X7" s="47"/>
    </row>
    <row r="8" spans="1:24">
      <c r="A8" s="48" t="s">
        <v>11</v>
      </c>
      <c r="B8" s="64">
        <v>0</v>
      </c>
      <c r="C8" s="64">
        <v>38354.25</v>
      </c>
      <c r="D8" s="64">
        <v>4265.1000000000004</v>
      </c>
      <c r="F8" s="45">
        <f t="shared" si="1"/>
        <v>42619.35</v>
      </c>
      <c r="G8" s="64">
        <v>0</v>
      </c>
      <c r="H8" s="64">
        <v>8649.0077547051696</v>
      </c>
      <c r="I8" s="64">
        <v>961.79388137150443</v>
      </c>
      <c r="K8" s="64">
        <f t="shared" si="2"/>
        <v>9610.8016360766742</v>
      </c>
      <c r="L8" s="48" t="s">
        <v>11</v>
      </c>
      <c r="M8" s="64">
        <f t="shared" si="3"/>
        <v>0</v>
      </c>
      <c r="N8" s="64">
        <f t="shared" si="3"/>
        <v>47003.25775470517</v>
      </c>
      <c r="O8" s="64">
        <f t="shared" si="3"/>
        <v>5226.8938813715049</v>
      </c>
      <c r="P8" s="64">
        <f t="shared" si="3"/>
        <v>0</v>
      </c>
      <c r="Q8" s="64">
        <f t="shared" si="4"/>
        <v>52230.151636076676</v>
      </c>
      <c r="W8" s="64">
        <f t="shared" si="0"/>
        <v>52230.151636076669</v>
      </c>
      <c r="X8" s="47"/>
    </row>
    <row r="9" spans="1:24">
      <c r="A9" s="48" t="s">
        <v>58</v>
      </c>
      <c r="B9" s="64">
        <v>29552.422489869321</v>
      </c>
      <c r="C9" s="64">
        <v>234437.04751013068</v>
      </c>
      <c r="D9" s="64">
        <v>0</v>
      </c>
      <c r="F9" s="45">
        <f t="shared" si="1"/>
        <v>263989.46999999997</v>
      </c>
      <c r="G9" s="64">
        <v>2785.2911782112155</v>
      </c>
      <c r="H9" s="64">
        <v>22095.496249070377</v>
      </c>
      <c r="I9" s="64">
        <v>0</v>
      </c>
      <c r="K9" s="64">
        <f t="shared" si="2"/>
        <v>24880.787427281593</v>
      </c>
      <c r="L9" s="48" t="s">
        <v>58</v>
      </c>
      <c r="M9" s="64">
        <f t="shared" si="3"/>
        <v>32337.713668080538</v>
      </c>
      <c r="N9" s="64">
        <f t="shared" si="3"/>
        <v>256532.54375920107</v>
      </c>
      <c r="O9" s="64">
        <f t="shared" si="3"/>
        <v>0</v>
      </c>
      <c r="P9" s="64">
        <f t="shared" si="3"/>
        <v>0</v>
      </c>
      <c r="Q9" s="64">
        <f t="shared" si="4"/>
        <v>288870.25742728158</v>
      </c>
      <c r="W9" s="64">
        <f t="shared" si="0"/>
        <v>288870.25742728158</v>
      </c>
      <c r="X9" s="47"/>
    </row>
    <row r="10" spans="1:24">
      <c r="A10" s="48" t="s">
        <v>35</v>
      </c>
      <c r="B10" s="64">
        <v>2428.8331068721509</v>
      </c>
      <c r="C10" s="64">
        <v>237799.23891060785</v>
      </c>
      <c r="D10" s="64">
        <v>6368.3879825200238</v>
      </c>
      <c r="F10" s="45">
        <f t="shared" si="1"/>
        <v>246596.46000000002</v>
      </c>
      <c r="G10" s="64">
        <v>217.24222581015715</v>
      </c>
      <c r="H10" s="64">
        <v>21269.487726733736</v>
      </c>
      <c r="I10" s="64">
        <v>569.60800486080086</v>
      </c>
      <c r="K10" s="64">
        <f t="shared" si="2"/>
        <v>22056.337957404696</v>
      </c>
      <c r="L10" s="48" t="s">
        <v>35</v>
      </c>
      <c r="M10" s="64">
        <f t="shared" si="3"/>
        <v>2646.0753326823078</v>
      </c>
      <c r="N10" s="64">
        <f t="shared" si="3"/>
        <v>259068.72663734158</v>
      </c>
      <c r="O10" s="64">
        <f t="shared" si="3"/>
        <v>6937.9959873808248</v>
      </c>
      <c r="P10" s="64">
        <f t="shared" si="3"/>
        <v>0</v>
      </c>
      <c r="Q10" s="64">
        <f t="shared" si="4"/>
        <v>268652.79795740469</v>
      </c>
      <c r="W10" s="64">
        <f t="shared" si="0"/>
        <v>268652.79795740469</v>
      </c>
      <c r="X10" s="47"/>
    </row>
    <row r="11" spans="1:24">
      <c r="A11" s="48" t="s">
        <v>36</v>
      </c>
      <c r="B11" s="119">
        <v>0</v>
      </c>
      <c r="C11" s="119">
        <v>0</v>
      </c>
      <c r="D11" s="119">
        <v>0</v>
      </c>
      <c r="F11" s="45">
        <f t="shared" si="1"/>
        <v>0</v>
      </c>
      <c r="G11" s="119">
        <v>0</v>
      </c>
      <c r="H11" s="119">
        <v>0</v>
      </c>
      <c r="I11" s="119">
        <v>0</v>
      </c>
      <c r="K11" s="64">
        <f t="shared" si="2"/>
        <v>0</v>
      </c>
      <c r="L11" s="48" t="s">
        <v>63</v>
      </c>
      <c r="M11" s="64">
        <f t="shared" si="3"/>
        <v>0</v>
      </c>
      <c r="N11" s="64">
        <f t="shared" si="3"/>
        <v>0</v>
      </c>
      <c r="O11" s="64">
        <f t="shared" si="3"/>
        <v>0</v>
      </c>
      <c r="P11" s="64">
        <f t="shared" si="3"/>
        <v>0</v>
      </c>
      <c r="Q11" s="64">
        <f t="shared" si="4"/>
        <v>0</v>
      </c>
      <c r="W11" s="64">
        <f t="shared" si="0"/>
        <v>0</v>
      </c>
      <c r="X11" s="47"/>
    </row>
    <row r="12" spans="1:24" hidden="1">
      <c r="B12" s="45"/>
      <c r="C12" s="45"/>
      <c r="F12" s="45"/>
      <c r="L12" s="48"/>
      <c r="W12" s="64">
        <f>SUM(G12:K12)</f>
        <v>0</v>
      </c>
      <c r="X12" s="47"/>
    </row>
    <row r="13" spans="1:24" s="11" customFormat="1">
      <c r="A13" s="103" t="s">
        <v>12</v>
      </c>
      <c r="B13" s="29">
        <f>SUM(B6:B12)</f>
        <v>66495.479539018997</v>
      </c>
      <c r="C13" s="29">
        <f>SUM(C6:C12)</f>
        <v>1010396.0650163873</v>
      </c>
      <c r="D13" s="29">
        <f>SUM(D6:D11)</f>
        <v>214148.07544459373</v>
      </c>
      <c r="E13" s="42">
        <f>SUM(E5:E11)</f>
        <v>0</v>
      </c>
      <c r="F13" s="29">
        <f>SUM(F5:F11)</f>
        <v>1291039.6199999999</v>
      </c>
      <c r="G13" s="29">
        <f>SUM(G6:G11)</f>
        <v>5669.6718202591655</v>
      </c>
      <c r="H13" s="29">
        <f>SUM(H6:H11)</f>
        <v>99792.062964222685</v>
      </c>
      <c r="I13" s="29">
        <f>SUM(I6:I11)</f>
        <v>24628.959376285602</v>
      </c>
      <c r="J13" s="42">
        <f>SUM(J5:J11)</f>
        <v>0</v>
      </c>
      <c r="K13" s="42">
        <f>SUM(K6:K11)</f>
        <v>130090.6941607675</v>
      </c>
      <c r="L13" s="103" t="s">
        <v>12</v>
      </c>
      <c r="M13" s="42">
        <f>SUM(M5:M12)</f>
        <v>72165.15135927817</v>
      </c>
      <c r="N13" s="42">
        <f>SUM(N5:N12)</f>
        <v>1110188.1279806101</v>
      </c>
      <c r="O13" s="42">
        <f>SUM(O5:O11)</f>
        <v>238777.03482087934</v>
      </c>
      <c r="P13" s="42">
        <f>SUM(P5:P11)</f>
        <v>0</v>
      </c>
      <c r="Q13" s="42">
        <f>SUM(Q5:Q11)</f>
        <v>1421130.3141607675</v>
      </c>
      <c r="R13" s="42"/>
      <c r="S13" s="42"/>
      <c r="T13" s="42"/>
      <c r="U13" s="42"/>
      <c r="V13" s="42"/>
      <c r="W13" s="42">
        <f>SUM(W5:W12)</f>
        <v>1421130.3141607675</v>
      </c>
    </row>
    <row r="14" spans="1:24" s="11" customFormat="1" ht="13.5" customHeight="1">
      <c r="A14" s="101" t="s">
        <v>13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4"/>
      <c r="L14" s="101" t="s">
        <v>13</v>
      </c>
      <c r="M14" s="102"/>
      <c r="N14" s="102"/>
      <c r="O14" s="102"/>
      <c r="P14" s="102"/>
      <c r="Q14" s="104"/>
      <c r="R14" s="102"/>
      <c r="S14" s="102"/>
      <c r="T14" s="102"/>
      <c r="U14" s="102"/>
      <c r="V14" s="102"/>
      <c r="W14" s="102"/>
    </row>
    <row r="15" spans="1:24">
      <c r="A15" s="48" t="s">
        <v>14</v>
      </c>
      <c r="E15" s="64">
        <v>671626.21000000008</v>
      </c>
      <c r="F15" s="45">
        <f>SUM(B15:E15)</f>
        <v>671626.21000000008</v>
      </c>
      <c r="J15" s="64">
        <v>86407.592806381959</v>
      </c>
      <c r="K15" s="64">
        <f>SUM(G15:J15)</f>
        <v>86407.592806381959</v>
      </c>
      <c r="L15" s="48" t="s">
        <v>14</v>
      </c>
      <c r="M15" s="64">
        <f t="shared" ref="M15:P16" si="5">SUM(B15,G15)</f>
        <v>0</v>
      </c>
      <c r="N15" s="64">
        <f t="shared" si="5"/>
        <v>0</v>
      </c>
      <c r="O15" s="64">
        <f t="shared" si="5"/>
        <v>0</v>
      </c>
      <c r="P15" s="64">
        <f t="shared" si="5"/>
        <v>758033.80280638207</v>
      </c>
      <c r="Q15" s="64">
        <f>SUM(M15:P15)</f>
        <v>758033.80280638207</v>
      </c>
      <c r="W15" s="64">
        <f>SUM(F15,K15)</f>
        <v>758033.80280638207</v>
      </c>
      <c r="X15" s="47"/>
    </row>
    <row r="16" spans="1:24">
      <c r="A16" s="48" t="s">
        <v>37</v>
      </c>
      <c r="E16" s="119">
        <v>198354.38</v>
      </c>
      <c r="F16" s="45">
        <f>SUM(B16:E16)</f>
        <v>198354.38</v>
      </c>
      <c r="J16" s="119">
        <v>17624.738180933637</v>
      </c>
      <c r="K16" s="64">
        <f>SUM(G16:J16)</f>
        <v>17624.738180933637</v>
      </c>
      <c r="L16" s="48" t="s">
        <v>37</v>
      </c>
      <c r="P16" s="64">
        <f t="shared" si="5"/>
        <v>215979.11818093364</v>
      </c>
      <c r="Q16" s="64">
        <f>SUM(M16:P16)</f>
        <v>215979.11818093364</v>
      </c>
      <c r="W16" s="64">
        <f>SUM(F16,K16)</f>
        <v>215979.11818093364</v>
      </c>
      <c r="X16" s="47"/>
    </row>
    <row r="17" spans="1:24">
      <c r="A17" s="70"/>
      <c r="E17" s="45"/>
      <c r="F17" s="45"/>
      <c r="L17" s="70"/>
      <c r="X17" s="47"/>
    </row>
    <row r="18" spans="1:24">
      <c r="E18" s="45"/>
      <c r="F18" s="45"/>
      <c r="L18" s="48"/>
      <c r="X18" s="47"/>
    </row>
    <row r="19" spans="1:24" hidden="1">
      <c r="E19" s="45"/>
      <c r="F19" s="45"/>
      <c r="L19" s="48"/>
      <c r="W19" s="64">
        <f>SUM(G19:K19)</f>
        <v>0</v>
      </c>
      <c r="X19" s="47"/>
    </row>
    <row r="20" spans="1:24" s="11" customFormat="1">
      <c r="A20" s="103" t="s">
        <v>15</v>
      </c>
      <c r="B20" s="42"/>
      <c r="C20" s="42"/>
      <c r="D20" s="42"/>
      <c r="E20" s="29">
        <f>SUM(E15:E19)</f>
        <v>869980.59000000008</v>
      </c>
      <c r="F20" s="29">
        <f>SUM(F15:F19)</f>
        <v>869980.59000000008</v>
      </c>
      <c r="G20" s="42"/>
      <c r="H20" s="42"/>
      <c r="I20" s="42"/>
      <c r="J20" s="42">
        <f>SUM(J15:J19)</f>
        <v>104032.3309873156</v>
      </c>
      <c r="K20" s="42">
        <f>SUM(K15:K19)</f>
        <v>104032.3309873156</v>
      </c>
      <c r="L20" s="103" t="s">
        <v>15</v>
      </c>
      <c r="M20" s="42"/>
      <c r="N20" s="42"/>
      <c r="O20" s="42"/>
      <c r="P20" s="42">
        <f>SUM(P15:P19)</f>
        <v>974012.92098731571</v>
      </c>
      <c r="Q20" s="42">
        <f>SUM(Q15:Q19)</f>
        <v>974012.92098731571</v>
      </c>
      <c r="R20" s="42"/>
      <c r="S20" s="42"/>
      <c r="T20" s="42"/>
      <c r="U20" s="42"/>
      <c r="V20" s="42"/>
      <c r="W20" s="42">
        <f>SUM(W15:W19)</f>
        <v>974012.92098731571</v>
      </c>
    </row>
    <row r="21" spans="1:24" s="11" customFormat="1">
      <c r="A21" s="101" t="s">
        <v>16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 t="s">
        <v>16</v>
      </c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</row>
    <row r="22" spans="1:24">
      <c r="A22" s="48" t="s">
        <v>17</v>
      </c>
      <c r="E22" s="64">
        <v>339999.01</v>
      </c>
      <c r="F22" s="45">
        <f>SUM(B22:E22)</f>
        <v>339999.01</v>
      </c>
      <c r="J22" s="64">
        <v>47058.128707128315</v>
      </c>
      <c r="K22" s="64">
        <f>SUM(G22:J22)</f>
        <v>47058.128707128315</v>
      </c>
      <c r="L22" s="48" t="s">
        <v>17</v>
      </c>
      <c r="M22" s="64">
        <f t="shared" ref="M22:P23" si="6">SUM(B22,G22)</f>
        <v>0</v>
      </c>
      <c r="N22" s="64">
        <f t="shared" si="6"/>
        <v>0</v>
      </c>
      <c r="O22" s="64">
        <f t="shared" si="6"/>
        <v>0</v>
      </c>
      <c r="P22" s="64">
        <f t="shared" si="6"/>
        <v>387057.13870712835</v>
      </c>
      <c r="Q22" s="64">
        <f>SUM(M22:P22)</f>
        <v>387057.13870712835</v>
      </c>
      <c r="W22" s="64">
        <f>SUM(F22,K22)</f>
        <v>387057.13870712835</v>
      </c>
      <c r="X22" s="47"/>
    </row>
    <row r="23" spans="1:24">
      <c r="A23" s="48" t="s">
        <v>38</v>
      </c>
      <c r="E23" s="64">
        <v>379724.5</v>
      </c>
      <c r="F23" s="45">
        <f>SUM(B23:E23)</f>
        <v>379724.5</v>
      </c>
      <c r="J23" s="64">
        <v>38418.596144788607</v>
      </c>
      <c r="K23" s="64">
        <f>SUM(G23:J23)</f>
        <v>38418.596144788607</v>
      </c>
      <c r="L23" s="48" t="s">
        <v>38</v>
      </c>
      <c r="M23" s="64">
        <f t="shared" si="6"/>
        <v>0</v>
      </c>
      <c r="N23" s="64">
        <f t="shared" si="6"/>
        <v>0</v>
      </c>
      <c r="O23" s="64">
        <f t="shared" si="6"/>
        <v>0</v>
      </c>
      <c r="P23" s="64">
        <f t="shared" si="6"/>
        <v>418143.09614478861</v>
      </c>
      <c r="Q23" s="64">
        <f>SUM(M23:P23)</f>
        <v>418143.09614478861</v>
      </c>
      <c r="W23" s="64">
        <f>SUM(F23,K23)</f>
        <v>418143.09614478861</v>
      </c>
      <c r="X23" s="47"/>
    </row>
    <row r="24" spans="1:24" hidden="1">
      <c r="E24" s="45"/>
      <c r="F24" s="45"/>
      <c r="L24" s="48"/>
      <c r="W24" s="64">
        <f>SUM(G24:K24)</f>
        <v>0</v>
      </c>
      <c r="X24" s="47"/>
    </row>
    <row r="25" spans="1:24" s="11" customFormat="1">
      <c r="A25" s="103" t="s">
        <v>18</v>
      </c>
      <c r="B25" s="42"/>
      <c r="C25" s="42"/>
      <c r="D25" s="42"/>
      <c r="E25" s="29">
        <f>SUM(E22:E24)</f>
        <v>719723.51</v>
      </c>
      <c r="F25" s="29">
        <f>SUM(F22:F24)</f>
        <v>719723.51</v>
      </c>
      <c r="G25" s="42">
        <f>SUM(G22:G24)</f>
        <v>0</v>
      </c>
      <c r="H25" s="42"/>
      <c r="I25" s="42"/>
      <c r="J25" s="42">
        <f>SUM(J22:J24)</f>
        <v>85476.724851916922</v>
      </c>
      <c r="K25" s="42">
        <f>SUM(K22:K24)</f>
        <v>85476.724851916922</v>
      </c>
      <c r="L25" s="103" t="s">
        <v>18</v>
      </c>
      <c r="M25" s="42">
        <f>SUM(M22:M24)</f>
        <v>0</v>
      </c>
      <c r="N25" s="42"/>
      <c r="O25" s="42"/>
      <c r="P25" s="42">
        <f>SUM(P22:P24)</f>
        <v>805200.23485191702</v>
      </c>
      <c r="Q25" s="42">
        <f>SUM(Q22:Q24)</f>
        <v>805200.23485191702</v>
      </c>
      <c r="R25" s="42"/>
      <c r="S25" s="42"/>
      <c r="T25" s="42"/>
      <c r="U25" s="42"/>
      <c r="V25" s="42"/>
      <c r="W25" s="42">
        <f>SUM(W22:W24)</f>
        <v>805200.23485191702</v>
      </c>
    </row>
    <row r="26" spans="1:24" s="12" customFormat="1">
      <c r="A26" s="103" t="s">
        <v>19</v>
      </c>
      <c r="B26" s="106">
        <f>B13</f>
        <v>66495.479539018997</v>
      </c>
      <c r="C26" s="106">
        <f>C13</f>
        <v>1010396.0650163873</v>
      </c>
      <c r="D26" s="106">
        <f>D13</f>
        <v>214148.07544459373</v>
      </c>
      <c r="E26" s="106">
        <f>SUM(E20,E25)</f>
        <v>1589704.1</v>
      </c>
      <c r="F26" s="106">
        <f>SUM(B26:E26)</f>
        <v>2880743.72</v>
      </c>
      <c r="G26" s="107">
        <f>G13</f>
        <v>5669.6718202591655</v>
      </c>
      <c r="H26" s="107">
        <f>H13</f>
        <v>99792.062964222685</v>
      </c>
      <c r="I26" s="107">
        <f>I13</f>
        <v>24628.959376285602</v>
      </c>
      <c r="J26" s="107">
        <f>SUM(J20,J25)</f>
        <v>189509.05583923252</v>
      </c>
      <c r="K26" s="107">
        <f>SUM(K13,K20,K25)</f>
        <v>319599.75</v>
      </c>
      <c r="L26" s="103" t="s">
        <v>19</v>
      </c>
      <c r="M26" s="107">
        <f>M13</f>
        <v>72165.15135927817</v>
      </c>
      <c r="N26" s="107">
        <f>N13</f>
        <v>1110188.1279806101</v>
      </c>
      <c r="O26" s="107">
        <f>O13</f>
        <v>238777.03482087934</v>
      </c>
      <c r="P26" s="107">
        <f>SUM(P20,P25)</f>
        <v>1779213.1558392327</v>
      </c>
      <c r="Q26" s="107">
        <f>SUM(Q13,Q20,Q25)</f>
        <v>3200343.4700000007</v>
      </c>
      <c r="R26" s="107"/>
      <c r="S26" s="107"/>
      <c r="T26" s="107"/>
      <c r="U26" s="107"/>
      <c r="V26" s="107"/>
      <c r="W26" s="106">
        <f>SUM(W13,W20,W25)</f>
        <v>3200343.4700000007</v>
      </c>
    </row>
    <row r="27" spans="1:24" s="16" customFormat="1">
      <c r="A27" s="108"/>
      <c r="B27" s="109">
        <f>B26/($B$26+$C$26+$D$26)</f>
        <v>5.1505374822671202E-2</v>
      </c>
      <c r="C27" s="109">
        <f>C26/($B$26+$C$26+$D$26)</f>
        <v>0.78262204301397598</v>
      </c>
      <c r="D27" s="109">
        <f>D26/($B$26+$C$26+$D$26)</f>
        <v>0.16587258216335277</v>
      </c>
      <c r="E27" s="109"/>
      <c r="F27" s="109">
        <f>SUM(B27:E27)</f>
        <v>0.99999999999999989</v>
      </c>
      <c r="G27" s="110"/>
      <c r="H27" s="110"/>
      <c r="I27" s="110"/>
      <c r="J27" s="110"/>
      <c r="K27" s="110"/>
      <c r="L27" s="108"/>
      <c r="M27" s="110"/>
      <c r="N27" s="110"/>
      <c r="O27" s="110"/>
      <c r="P27" s="110"/>
      <c r="Q27" s="110"/>
    </row>
    <row r="28" spans="1:24" s="16" customFormat="1">
      <c r="A28" s="108"/>
      <c r="B28" s="109">
        <f>B26/$F$26</f>
        <v>2.308274737435477E-2</v>
      </c>
      <c r="C28" s="109">
        <f>C26/$F$26</f>
        <v>0.35074139292626394</v>
      </c>
      <c r="D28" s="109">
        <f>D26/$F$26</f>
        <v>7.433777394283228E-2</v>
      </c>
      <c r="E28" s="109">
        <f>E26/$F$26</f>
        <v>0.55183808575654902</v>
      </c>
      <c r="F28" s="109">
        <f>SUM(B28:E28)</f>
        <v>1</v>
      </c>
      <c r="G28" s="110">
        <f>G$26/$K$26</f>
        <v>1.7739913189103451E-2</v>
      </c>
      <c r="H28" s="110">
        <f>H$26/$K$26</f>
        <v>0.31224074162831067</v>
      </c>
      <c r="I28" s="110">
        <f>I$26/$K$26</f>
        <v>7.7061885612506278E-2</v>
      </c>
      <c r="J28" s="110">
        <f>J$26/$K$26</f>
        <v>0.5929574595700795</v>
      </c>
      <c r="K28" s="110">
        <f>SUM(G28:J28)</f>
        <v>0.99999999999999989</v>
      </c>
      <c r="L28" s="108"/>
      <c r="M28" s="110"/>
      <c r="N28" s="110"/>
      <c r="O28" s="110"/>
      <c r="P28" s="110"/>
      <c r="Q28" s="110"/>
    </row>
    <row r="29" spans="1:24" s="12" customFormat="1">
      <c r="A29" s="103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3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</row>
    <row r="30" spans="1:24" s="17" customFormat="1" ht="11.25">
      <c r="A30" s="111" t="s">
        <v>20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111" t="s">
        <v>20</v>
      </c>
      <c r="M30" s="28"/>
      <c r="N30" s="28"/>
      <c r="O30" s="28"/>
      <c r="P30" s="28"/>
      <c r="Q30" s="28"/>
      <c r="R30" s="112"/>
      <c r="S30" s="112"/>
      <c r="T30" s="112"/>
      <c r="U30" s="112"/>
      <c r="V30" s="112"/>
      <c r="W30" s="112"/>
    </row>
    <row r="31" spans="1:24" s="13" customFormat="1">
      <c r="A31" s="13" t="s">
        <v>29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13" t="s">
        <v>28</v>
      </c>
      <c r="M31" s="64"/>
      <c r="N31" s="64"/>
      <c r="O31" s="64"/>
      <c r="P31" s="64"/>
      <c r="Q31" s="64"/>
      <c r="R31" s="113">
        <v>1125.836694153614</v>
      </c>
      <c r="S31" s="113">
        <v>17107.042065263548</v>
      </c>
      <c r="T31" s="113">
        <v>3625.7466370541342</v>
      </c>
      <c r="U31" s="113">
        <v>46638.164603528705</v>
      </c>
      <c r="V31" s="45">
        <v>68496.790000000008</v>
      </c>
      <c r="W31" s="45">
        <v>68496.789999999994</v>
      </c>
      <c r="X31" s="47"/>
    </row>
    <row r="32" spans="1:24" s="13" customFormat="1">
      <c r="B32" s="64"/>
      <c r="C32" s="64"/>
      <c r="D32" s="64"/>
      <c r="E32" s="64"/>
      <c r="F32" s="64"/>
      <c r="G32" s="64"/>
      <c r="H32" s="64"/>
      <c r="I32" s="64"/>
      <c r="J32" s="64"/>
      <c r="K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45"/>
      <c r="X32" s="47"/>
    </row>
    <row r="33" spans="1:26" s="13" customFormat="1"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13" t="s">
        <v>39</v>
      </c>
      <c r="M33" s="64"/>
      <c r="N33" s="64"/>
      <c r="O33" s="64"/>
      <c r="P33" s="64"/>
      <c r="Q33" s="64"/>
      <c r="R33" s="64"/>
      <c r="S33" s="64"/>
      <c r="T33" s="64"/>
      <c r="U33" s="64"/>
      <c r="V33" s="64">
        <f>SUM(R33:U33)</f>
        <v>0</v>
      </c>
      <c r="W33" s="45">
        <f>V33</f>
        <v>0</v>
      </c>
      <c r="X33" s="47"/>
    </row>
    <row r="34" spans="1:26" s="13" customFormat="1" ht="25.5">
      <c r="A34" s="13" t="s">
        <v>90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13" t="s">
        <v>29</v>
      </c>
      <c r="M34" s="64"/>
      <c r="N34" s="64"/>
      <c r="O34" s="64"/>
      <c r="P34" s="64"/>
      <c r="Q34" s="64"/>
      <c r="R34" s="45"/>
      <c r="S34" s="45"/>
      <c r="T34" s="45"/>
      <c r="U34" s="45"/>
      <c r="V34" s="45"/>
      <c r="W34" s="45">
        <f>V34</f>
        <v>0</v>
      </c>
      <c r="X34" s="47"/>
    </row>
    <row r="35" spans="1:26" s="13" customFormat="1">
      <c r="A35" s="13" t="s">
        <v>30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13" t="s">
        <v>40</v>
      </c>
      <c r="M35" s="64"/>
      <c r="N35" s="64"/>
      <c r="O35" s="64"/>
      <c r="P35" s="64"/>
      <c r="Q35" s="64"/>
      <c r="R35" s="64">
        <f>ROUND($W$35*B28,2)</f>
        <v>731.63</v>
      </c>
      <c r="S35" s="64">
        <f>ROUND($W$35*C28,2)</f>
        <v>11117.13</v>
      </c>
      <c r="T35" s="64">
        <f>ROUND($W$35*D28,2)</f>
        <v>2356.2199999999998</v>
      </c>
      <c r="U35" s="64">
        <f>ROUND($W$35*E28,2)</f>
        <v>17491.099999999999</v>
      </c>
      <c r="V35" s="64">
        <f>SUM(R35:U35)</f>
        <v>31696.079999999994</v>
      </c>
      <c r="W35" s="64">
        <f>T43</f>
        <v>31696.080000000002</v>
      </c>
      <c r="X35" s="47"/>
    </row>
    <row r="36" spans="1:26" hidden="1">
      <c r="L36" s="48"/>
      <c r="X36" s="47"/>
    </row>
    <row r="37" spans="1:26" s="11" customFormat="1">
      <c r="A37" s="103" t="s">
        <v>21</v>
      </c>
      <c r="B37" s="42"/>
      <c r="C37" s="42"/>
      <c r="D37" s="42"/>
      <c r="E37" s="42"/>
      <c r="F37" s="42"/>
      <c r="G37" s="42">
        <f>SUM(G31:G36)</f>
        <v>0</v>
      </c>
      <c r="H37" s="42"/>
      <c r="I37" s="42"/>
      <c r="J37" s="42"/>
      <c r="K37" s="42">
        <f>SUM(K31:K36)</f>
        <v>0</v>
      </c>
      <c r="L37" s="103" t="s">
        <v>21</v>
      </c>
      <c r="M37" s="42">
        <f>SUM(M31:M36)</f>
        <v>0</v>
      </c>
      <c r="N37" s="42"/>
      <c r="O37" s="42"/>
      <c r="P37" s="42"/>
      <c r="Q37" s="42">
        <f>SUM(Q31:Q36)</f>
        <v>0</v>
      </c>
      <c r="R37" s="107">
        <f>SUM(R31:R36)</f>
        <v>1857.4666941536138</v>
      </c>
      <c r="S37" s="107">
        <f>SUM(S31:S36)</f>
        <v>28224.172065263549</v>
      </c>
      <c r="T37" s="107">
        <f>SUM(T31:T36)</f>
        <v>5981.9666370541345</v>
      </c>
      <c r="U37" s="107">
        <f>SUM(U31:U36)</f>
        <v>64129.264603528703</v>
      </c>
      <c r="V37" s="107">
        <f>SUM(V31:V35)</f>
        <v>100192.87</v>
      </c>
      <c r="W37" s="107">
        <f>SUM(W31:W36)</f>
        <v>100192.87</v>
      </c>
      <c r="X37" s="18"/>
      <c r="Z37" s="42"/>
    </row>
    <row r="38" spans="1:26" s="12" customFormat="1">
      <c r="A38" s="103" t="s">
        <v>4</v>
      </c>
      <c r="B38" s="107">
        <f t="shared" ref="B38:Q38" si="7">B26</f>
        <v>66495.479539018997</v>
      </c>
      <c r="C38" s="107">
        <f t="shared" si="7"/>
        <v>1010396.0650163873</v>
      </c>
      <c r="D38" s="107">
        <f t="shared" si="7"/>
        <v>214148.07544459373</v>
      </c>
      <c r="E38" s="107">
        <f t="shared" si="7"/>
        <v>1589704.1</v>
      </c>
      <c r="F38" s="107">
        <f t="shared" si="7"/>
        <v>2880743.72</v>
      </c>
      <c r="G38" s="107">
        <f t="shared" si="7"/>
        <v>5669.6718202591655</v>
      </c>
      <c r="H38" s="107">
        <f t="shared" si="7"/>
        <v>99792.062964222685</v>
      </c>
      <c r="I38" s="107">
        <f t="shared" si="7"/>
        <v>24628.959376285602</v>
      </c>
      <c r="J38" s="107">
        <f t="shared" si="7"/>
        <v>189509.05583923252</v>
      </c>
      <c r="K38" s="107">
        <f t="shared" si="7"/>
        <v>319599.75</v>
      </c>
      <c r="L38" s="103" t="s">
        <v>4</v>
      </c>
      <c r="M38" s="107">
        <f t="shared" si="7"/>
        <v>72165.15135927817</v>
      </c>
      <c r="N38" s="107">
        <f t="shared" si="7"/>
        <v>1110188.1279806101</v>
      </c>
      <c r="O38" s="107">
        <f t="shared" si="7"/>
        <v>238777.03482087934</v>
      </c>
      <c r="P38" s="107">
        <f t="shared" si="7"/>
        <v>1779213.1558392327</v>
      </c>
      <c r="Q38" s="107">
        <f t="shared" si="7"/>
        <v>3200343.4700000007</v>
      </c>
      <c r="R38" s="107">
        <f>R37</f>
        <v>1857.4666941536138</v>
      </c>
      <c r="S38" s="107">
        <f>S37</f>
        <v>28224.172065263549</v>
      </c>
      <c r="T38" s="107">
        <f>T37</f>
        <v>5981.9666370541345</v>
      </c>
      <c r="U38" s="107">
        <f>U37</f>
        <v>64129.264603528703</v>
      </c>
      <c r="V38" s="107">
        <f>V37</f>
        <v>100192.87</v>
      </c>
      <c r="W38" s="106">
        <f>SUM(W26,W37)</f>
        <v>3300536.3400000008</v>
      </c>
    </row>
    <row r="39" spans="1:26">
      <c r="R39" s="114"/>
    </row>
    <row r="40" spans="1:26">
      <c r="A40" s="12" t="s">
        <v>122</v>
      </c>
      <c r="B40" s="35" t="s">
        <v>23</v>
      </c>
      <c r="C40" s="35" t="s">
        <v>24</v>
      </c>
      <c r="D40" s="35" t="s">
        <v>33</v>
      </c>
      <c r="E40" s="35" t="s">
        <v>22</v>
      </c>
      <c r="F40" s="35" t="s">
        <v>62</v>
      </c>
      <c r="G40" s="35" t="s">
        <v>2</v>
      </c>
      <c r="H40" s="35" t="s">
        <v>4</v>
      </c>
      <c r="O40" s="35" t="s">
        <v>23</v>
      </c>
      <c r="P40" s="35" t="s">
        <v>24</v>
      </c>
      <c r="Q40" s="35" t="s">
        <v>33</v>
      </c>
      <c r="R40" s="35" t="s">
        <v>22</v>
      </c>
      <c r="S40" s="35" t="s">
        <v>4</v>
      </c>
      <c r="U40" s="48"/>
      <c r="V40" s="48"/>
      <c r="W40" s="45"/>
    </row>
    <row r="41" spans="1:26">
      <c r="A41" s="70" t="s">
        <v>123</v>
      </c>
      <c r="B41" s="64">
        <f>B26</f>
        <v>66495.479539018997</v>
      </c>
      <c r="C41" s="64">
        <f>C26</f>
        <v>1010396.0650163873</v>
      </c>
      <c r="D41" s="64">
        <f>D26</f>
        <v>214148.07544459373</v>
      </c>
      <c r="E41" s="64">
        <f>E26</f>
        <v>1589704.1</v>
      </c>
      <c r="F41" s="64">
        <v>0</v>
      </c>
      <c r="G41" s="64">
        <v>0</v>
      </c>
      <c r="H41" s="64">
        <f>SUM(B41:G41)</f>
        <v>2880743.72</v>
      </c>
      <c r="N41" s="45"/>
      <c r="O41" s="114">
        <f>B51</f>
        <v>2.3E-2</v>
      </c>
      <c r="P41" s="114">
        <f>C51</f>
        <v>0.35099999999999998</v>
      </c>
      <c r="Q41" s="114">
        <f>D51</f>
        <v>7.3999999999999996E-2</v>
      </c>
      <c r="R41" s="114">
        <f>E51</f>
        <v>0.55200000000000005</v>
      </c>
      <c r="S41" s="114">
        <f>V35/$W$35</f>
        <v>0.99999999999999978</v>
      </c>
      <c r="U41" s="48"/>
      <c r="V41" s="48"/>
      <c r="W41" s="48"/>
    </row>
    <row r="42" spans="1:26">
      <c r="A42" s="70" t="s">
        <v>146</v>
      </c>
      <c r="B42" s="64">
        <f>G26</f>
        <v>5669.6718202591655</v>
      </c>
      <c r="C42" s="64">
        <f>H26</f>
        <v>99792.062964222685</v>
      </c>
      <c r="D42" s="64">
        <f>I26</f>
        <v>24628.959376285602</v>
      </c>
      <c r="E42" s="64">
        <f>J26</f>
        <v>189509.05583923252</v>
      </c>
      <c r="F42" s="64">
        <v>0</v>
      </c>
      <c r="G42" s="64">
        <v>0</v>
      </c>
      <c r="H42" s="64">
        <f>SUM(B42:G42)</f>
        <v>319599.75</v>
      </c>
      <c r="N42" s="71"/>
      <c r="U42" s="48"/>
      <c r="V42" s="48"/>
      <c r="W42" s="48"/>
    </row>
    <row r="43" spans="1:26">
      <c r="A43" s="70" t="s">
        <v>124</v>
      </c>
      <c r="B43" s="64">
        <f>R31+R33+R34+R35</f>
        <v>1857.4666941536138</v>
      </c>
      <c r="C43" s="64">
        <f>S31+S33+S34+S35</f>
        <v>28224.172065263549</v>
      </c>
      <c r="D43" s="64">
        <f>T31+T33+T34+T35</f>
        <v>5981.9666370541345</v>
      </c>
      <c r="E43" s="64">
        <f>U31+U33+U34+U35</f>
        <v>64129.264603528703</v>
      </c>
      <c r="F43" s="64">
        <v>0</v>
      </c>
      <c r="G43" s="64">
        <v>0</v>
      </c>
      <c r="H43" s="64">
        <f>SUM(B43:G43)</f>
        <v>100192.87</v>
      </c>
      <c r="N43" s="71" t="s">
        <v>134</v>
      </c>
      <c r="O43" s="64">
        <f>ROUND($T$43*O41,2)</f>
        <v>729.01</v>
      </c>
      <c r="P43" s="64">
        <f>ROUND($T$43*P41,2)</f>
        <v>11125.32</v>
      </c>
      <c r="Q43" s="64">
        <f>ROUND($T$43*Q41,2)</f>
        <v>2345.5100000000002</v>
      </c>
      <c r="R43" s="64">
        <f>ROUND($T$43*R41,2)</f>
        <v>17496.240000000002</v>
      </c>
      <c r="S43" s="64">
        <f>SUM(O43:R43)</f>
        <v>31696.080000000002</v>
      </c>
      <c r="T43" s="29">
        <v>31696.080000000002</v>
      </c>
      <c r="U43" s="29"/>
      <c r="V43" s="48"/>
      <c r="W43" s="48"/>
    </row>
    <row r="44" spans="1:26">
      <c r="A44" s="70"/>
      <c r="B44" s="64">
        <f t="shared" ref="B44:H44" si="8">SUM(B41:B43)</f>
        <v>74022.618053431768</v>
      </c>
      <c r="C44" s="64">
        <f t="shared" si="8"/>
        <v>1138412.3000458735</v>
      </c>
      <c r="D44" s="64">
        <f t="shared" si="8"/>
        <v>244759.00145793348</v>
      </c>
      <c r="E44" s="64">
        <f t="shared" si="8"/>
        <v>1843342.4204427614</v>
      </c>
      <c r="F44" s="64">
        <f t="shared" si="8"/>
        <v>0</v>
      </c>
      <c r="G44" s="64">
        <f t="shared" si="8"/>
        <v>0</v>
      </c>
      <c r="H44" s="64">
        <f t="shared" si="8"/>
        <v>3300536.3400000003</v>
      </c>
      <c r="N44" s="45" t="s">
        <v>136</v>
      </c>
      <c r="O44" s="45">
        <f>ROUND($T$44*O41,2)</f>
        <v>30.07</v>
      </c>
      <c r="P44" s="45">
        <f>ROUND($T$44*P41,2)</f>
        <v>458.93</v>
      </c>
      <c r="Q44" s="45">
        <f>ROUND($T$44*Q41,2)</f>
        <v>96.76</v>
      </c>
      <c r="R44" s="45">
        <f>ROUND($T$44*R41,2)</f>
        <v>721.74</v>
      </c>
      <c r="S44" s="45">
        <f>SUM(O44:R44)</f>
        <v>1307.5</v>
      </c>
      <c r="T44" s="94">
        <f>1307.5</f>
        <v>1307.5</v>
      </c>
      <c r="U44" s="45"/>
      <c r="V44" s="48"/>
      <c r="W44" s="48"/>
    </row>
    <row r="45" spans="1:26">
      <c r="A45" s="68"/>
      <c r="B45" s="47"/>
      <c r="C45" s="47"/>
      <c r="D45" s="47"/>
      <c r="E45" s="47"/>
      <c r="N45" s="45"/>
      <c r="T45" s="76"/>
      <c r="U45" s="48"/>
      <c r="V45" s="48"/>
      <c r="W45" s="48"/>
    </row>
    <row r="46" spans="1:26">
      <c r="A46" s="71" t="s">
        <v>125</v>
      </c>
      <c r="B46" s="64">
        <f>O44</f>
        <v>30.07</v>
      </c>
      <c r="C46" s="64">
        <f>P44</f>
        <v>458.93</v>
      </c>
      <c r="D46" s="64">
        <f>Q44</f>
        <v>96.76</v>
      </c>
      <c r="E46" s="64">
        <f>R44</f>
        <v>721.74</v>
      </c>
      <c r="F46" s="64">
        <v>0</v>
      </c>
      <c r="G46" s="64">
        <v>0</v>
      </c>
      <c r="H46" s="64">
        <f>SUM(B46:G46)</f>
        <v>1307.5</v>
      </c>
      <c r="N46" s="45" t="s">
        <v>4</v>
      </c>
      <c r="O46" s="64">
        <f>SUM(O43:O45)</f>
        <v>759.08</v>
      </c>
      <c r="P46" s="64">
        <f>SUM(P43:P45)</f>
        <v>11584.25</v>
      </c>
      <c r="Q46" s="64">
        <f>SUM(Q43:Q45)</f>
        <v>2442.2700000000004</v>
      </c>
      <c r="R46" s="64">
        <f>SUM(R43:R45)</f>
        <v>18217.980000000003</v>
      </c>
      <c r="S46" s="64">
        <f>SUM(S43:S45)</f>
        <v>33003.58</v>
      </c>
      <c r="U46" s="48"/>
      <c r="V46" s="48"/>
      <c r="W46" s="48"/>
    </row>
    <row r="47" spans="1:26">
      <c r="A47" s="84"/>
      <c r="B47" s="115"/>
      <c r="C47" s="115"/>
      <c r="D47" s="115"/>
      <c r="E47" s="115"/>
      <c r="F47" s="115"/>
      <c r="G47" s="115"/>
      <c r="H47" s="115"/>
      <c r="U47" s="48"/>
      <c r="V47" s="48"/>
      <c r="W47" s="48"/>
    </row>
    <row r="48" spans="1:26">
      <c r="A48" s="70"/>
      <c r="N48" s="38" t="s">
        <v>135</v>
      </c>
      <c r="O48" s="64">
        <f>SUM(R31:R34)</f>
        <v>1125.836694153614</v>
      </c>
      <c r="P48" s="64">
        <f>SUM(S31:S34)</f>
        <v>17107.042065263548</v>
      </c>
      <c r="Q48" s="64">
        <f>SUM(T31:T34)</f>
        <v>3625.7466370541342</v>
      </c>
      <c r="R48" s="64">
        <f>SUM(U31:U34)</f>
        <v>46638.164603528705</v>
      </c>
      <c r="S48" s="64">
        <f>SUM(O48:R48)</f>
        <v>68496.790000000008</v>
      </c>
      <c r="T48" s="64">
        <f>W38-T43-T44</f>
        <v>3267532.7600000007</v>
      </c>
      <c r="V48" s="48"/>
      <c r="W48" s="48"/>
    </row>
    <row r="49" spans="1:25">
      <c r="A49" s="71" t="s">
        <v>126</v>
      </c>
      <c r="B49" s="64">
        <f t="shared" ref="B49:H49" si="9">B44-B46</f>
        <v>73992.548053431761</v>
      </c>
      <c r="C49" s="64">
        <f t="shared" si="9"/>
        <v>1137953.3700458736</v>
      </c>
      <c r="D49" s="64">
        <f t="shared" si="9"/>
        <v>244662.24145793347</v>
      </c>
      <c r="E49" s="64">
        <f t="shared" si="9"/>
        <v>1842620.6804427614</v>
      </c>
      <c r="F49" s="64">
        <f t="shared" si="9"/>
        <v>0</v>
      </c>
      <c r="G49" s="64">
        <f t="shared" si="9"/>
        <v>0</v>
      </c>
      <c r="H49" s="64">
        <f t="shared" si="9"/>
        <v>3299228.8400000003</v>
      </c>
      <c r="U49" s="48"/>
      <c r="V49" s="48"/>
      <c r="W49" s="48"/>
    </row>
    <row r="50" spans="1:25">
      <c r="A50" s="71"/>
      <c r="Q50" s="36" t="s">
        <v>65</v>
      </c>
      <c r="R50" s="19"/>
      <c r="S50" s="19"/>
      <c r="T50" s="19"/>
      <c r="U50" s="48"/>
      <c r="V50" s="48"/>
      <c r="W50" s="48"/>
    </row>
    <row r="51" spans="1:25">
      <c r="A51" s="70" t="s">
        <v>123</v>
      </c>
      <c r="B51" s="114">
        <f>ROUND(B41/$H$41,3)</f>
        <v>2.3E-2</v>
      </c>
      <c r="C51" s="114">
        <f>ROUND(C41/$H$41,3)</f>
        <v>0.35099999999999998</v>
      </c>
      <c r="D51" s="114">
        <f>ROUND(D41/$H$41,3)</f>
        <v>7.3999999999999996E-2</v>
      </c>
      <c r="E51" s="114">
        <f>ROUND(E41/$H$41,3)</f>
        <v>0.55200000000000005</v>
      </c>
      <c r="F51" s="114">
        <v>0</v>
      </c>
      <c r="G51" s="114">
        <v>0</v>
      </c>
      <c r="H51" s="114">
        <f>SUM(B51:E51)</f>
        <v>1</v>
      </c>
      <c r="Q51" s="38" t="s">
        <v>137</v>
      </c>
      <c r="T51" s="64">
        <f>W38</f>
        <v>3300536.3400000008</v>
      </c>
      <c r="V51" s="48"/>
      <c r="W51" s="48"/>
    </row>
    <row r="52" spans="1:25">
      <c r="A52" s="70" t="s">
        <v>127</v>
      </c>
      <c r="B52" s="114">
        <f>B42/$H$42</f>
        <v>1.7739913189103451E-2</v>
      </c>
      <c r="C52" s="114">
        <f>C42/$H$42</f>
        <v>0.31224074162831067</v>
      </c>
      <c r="D52" s="114">
        <f>D42/$H$42</f>
        <v>7.7061885612506278E-2</v>
      </c>
      <c r="E52" s="114">
        <f>E42/$H$42</f>
        <v>0.5929574595700795</v>
      </c>
      <c r="F52" s="114">
        <v>0</v>
      </c>
      <c r="G52" s="114">
        <v>0</v>
      </c>
      <c r="H52" s="114">
        <f>SUM(B52:E52)</f>
        <v>0.99999999999999989</v>
      </c>
      <c r="Q52" s="38" t="s">
        <v>139</v>
      </c>
      <c r="T52" s="64">
        <f>T44</f>
        <v>1307.5</v>
      </c>
      <c r="U52" s="48"/>
      <c r="V52" s="48"/>
      <c r="W52" s="48"/>
    </row>
    <row r="53" spans="1:25">
      <c r="A53" s="71" t="s">
        <v>126</v>
      </c>
      <c r="B53" s="114">
        <f>B49/$H$49</f>
        <v>2.2427225161329445E-2</v>
      </c>
      <c r="C53" s="114">
        <f>C49/$H$49</f>
        <v>0.34491495595857891</v>
      </c>
      <c r="D53" s="114">
        <f>D49/$H$49</f>
        <v>7.4157402630468466E-2</v>
      </c>
      <c r="E53" s="114">
        <f>E49/$H$49</f>
        <v>0.5585004162496231</v>
      </c>
      <c r="F53" s="114">
        <v>0</v>
      </c>
      <c r="G53" s="114">
        <v>0</v>
      </c>
      <c r="H53" s="114">
        <f>SUM(B53:E53)</f>
        <v>0.99999999999999989</v>
      </c>
      <c r="Q53" s="19"/>
      <c r="R53" s="36"/>
      <c r="S53" s="19"/>
      <c r="T53" s="19"/>
      <c r="U53" s="48"/>
      <c r="V53" s="48"/>
      <c r="W53" s="48"/>
    </row>
    <row r="54" spans="1:25">
      <c r="A54" s="71"/>
      <c r="Q54" s="37" t="s">
        <v>60</v>
      </c>
      <c r="T54" s="64">
        <f>T51-T52</f>
        <v>3299228.8400000008</v>
      </c>
      <c r="V54" s="48"/>
      <c r="W54" s="48"/>
    </row>
    <row r="55" spans="1:25">
      <c r="A55" s="70" t="s">
        <v>41</v>
      </c>
      <c r="B55" s="64">
        <v>0</v>
      </c>
      <c r="C55" s="64">
        <v>0</v>
      </c>
      <c r="D55" s="64">
        <v>0</v>
      </c>
      <c r="E55" s="64">
        <v>0</v>
      </c>
      <c r="F55" s="64">
        <v>0</v>
      </c>
      <c r="G55" s="64">
        <v>0</v>
      </c>
      <c r="H55" s="64">
        <f>SUM(B55:G55)</f>
        <v>0</v>
      </c>
      <c r="Q55" s="115"/>
      <c r="R55" s="115"/>
      <c r="S55" s="115"/>
      <c r="T55" s="115"/>
      <c r="U55" s="48"/>
      <c r="V55" s="48"/>
      <c r="W55" s="48"/>
    </row>
    <row r="56" spans="1:25">
      <c r="A56" s="70"/>
      <c r="Q56" s="38"/>
      <c r="U56" s="48"/>
      <c r="V56" s="48"/>
      <c r="W56" s="48"/>
    </row>
    <row r="57" spans="1:25">
      <c r="A57" s="70" t="s">
        <v>42</v>
      </c>
      <c r="B57" s="64">
        <v>0</v>
      </c>
      <c r="C57" s="64">
        <v>0</v>
      </c>
      <c r="D57" s="64">
        <v>0</v>
      </c>
      <c r="E57" s="64">
        <v>0</v>
      </c>
      <c r="F57" s="64">
        <v>0</v>
      </c>
      <c r="G57" s="64">
        <v>0</v>
      </c>
      <c r="H57" s="64">
        <f>SUM(B57:G57)</f>
        <v>0</v>
      </c>
      <c r="Q57" s="121" t="s">
        <v>59</v>
      </c>
      <c r="R57" s="122"/>
      <c r="S57" s="122"/>
      <c r="T57" s="122">
        <f>H76</f>
        <v>2982835.0645263707</v>
      </c>
      <c r="X57" s="64"/>
      <c r="Y57" s="64"/>
    </row>
    <row r="58" spans="1:25">
      <c r="A58" s="70"/>
      <c r="Q58" s="38" t="s">
        <v>138</v>
      </c>
      <c r="T58" s="64">
        <f>T54-T57</f>
        <v>316393.77547363006</v>
      </c>
      <c r="X58" s="64"/>
      <c r="Y58" s="64"/>
    </row>
    <row r="59" spans="1:25">
      <c r="A59" s="70" t="s">
        <v>43</v>
      </c>
      <c r="B59" s="64">
        <f t="shared" ref="B59:H59" si="10">SUM(B55:B58)</f>
        <v>0</v>
      </c>
      <c r="C59" s="64">
        <f t="shared" si="10"/>
        <v>0</v>
      </c>
      <c r="D59" s="64">
        <f t="shared" si="10"/>
        <v>0</v>
      </c>
      <c r="E59" s="64">
        <f t="shared" si="10"/>
        <v>0</v>
      </c>
      <c r="F59" s="64">
        <f t="shared" si="10"/>
        <v>0</v>
      </c>
      <c r="G59" s="64">
        <f t="shared" si="10"/>
        <v>0</v>
      </c>
      <c r="H59" s="64">
        <f t="shared" si="10"/>
        <v>0</v>
      </c>
      <c r="Q59" s="45"/>
      <c r="X59" s="64"/>
      <c r="Y59" s="64"/>
    </row>
    <row r="60" spans="1:25">
      <c r="A60" s="71"/>
      <c r="Q60" s="86" t="s">
        <v>145</v>
      </c>
      <c r="X60" s="64"/>
      <c r="Y60" s="64"/>
    </row>
    <row r="61" spans="1:25">
      <c r="A61" s="70" t="s">
        <v>122</v>
      </c>
      <c r="B61" s="64">
        <f>B49</f>
        <v>73992.548053431761</v>
      </c>
      <c r="C61" s="64">
        <f>C49</f>
        <v>1137953.3700458736</v>
      </c>
      <c r="D61" s="64">
        <f>D49</f>
        <v>244662.24145793347</v>
      </c>
      <c r="E61" s="64">
        <f>E49</f>
        <v>1842620.6804427614</v>
      </c>
      <c r="F61" s="64">
        <v>0</v>
      </c>
      <c r="G61" s="64">
        <v>0</v>
      </c>
      <c r="H61" s="64">
        <f>SUM(B61:G61)</f>
        <v>3299228.8400000003</v>
      </c>
      <c r="Q61" s="71"/>
      <c r="X61" s="64"/>
      <c r="Y61" s="64"/>
    </row>
    <row r="62" spans="1:25">
      <c r="A62" s="70" t="s">
        <v>128</v>
      </c>
      <c r="B62" s="64">
        <f>'WP Schedule C (2022 Rev)'!R9+'WP Schedule C (2022 Rev)'!S9</f>
        <v>58262.483092321505</v>
      </c>
      <c r="C62" s="64">
        <f>'WP Schedule C (2022 Rev)'!R15+'WP Schedule C (2022 Rev)'!S15</f>
        <v>453716.63939165091</v>
      </c>
      <c r="D62" s="64">
        <f>'WP Schedule C (2022 Rev)'!R20+'WP Schedule C (2022 Rev)'!S20</f>
        <v>-413106.71445349063</v>
      </c>
      <c r="E62" s="64">
        <f>'WP Schedule C (2022 Rev)'!R4+'WP Schedule C (2022 Rev)'!S4</f>
        <v>26497.918505234542</v>
      </c>
      <c r="F62" s="64">
        <f>'WP Schedule C (2022 Rev)'!R25+'WP Schedule C (2022 Rev)'!S25</f>
        <v>-2589.3310620877683</v>
      </c>
      <c r="G62" s="64">
        <v>0</v>
      </c>
      <c r="H62" s="64">
        <f>SUM(B62:G62)</f>
        <v>122780.99547362854</v>
      </c>
      <c r="X62" s="64"/>
      <c r="Y62" s="64"/>
    </row>
    <row r="63" spans="1:25">
      <c r="A63" s="70" t="s">
        <v>129</v>
      </c>
      <c r="B63" s="64">
        <f>'WP Schedule C (2022 Rev)'!Q9</f>
        <v>60476.92</v>
      </c>
      <c r="C63" s="64">
        <f>'WP Schedule C (2022 Rev)'!Q15</f>
        <v>766922.17</v>
      </c>
      <c r="D63" s="64">
        <f>'WP Schedule C (2022 Rev)'!Q20</f>
        <v>38625.57</v>
      </c>
      <c r="E63" s="64">
        <f>'WP Schedule C (2022 Rev)'!Q4</f>
        <v>832366.34</v>
      </c>
      <c r="F63" s="64">
        <v>0</v>
      </c>
      <c r="G63" s="64">
        <v>0</v>
      </c>
      <c r="H63" s="64">
        <f>SUM(B63:G63)</f>
        <v>1698391</v>
      </c>
      <c r="O63" s="75"/>
      <c r="P63" s="75"/>
      <c r="X63" s="64"/>
      <c r="Y63" s="64"/>
    </row>
    <row r="64" spans="1:25">
      <c r="A64" s="70"/>
      <c r="O64" s="75"/>
      <c r="P64" s="75"/>
      <c r="X64" s="64"/>
      <c r="Y64" s="64"/>
    </row>
    <row r="65" spans="1:25">
      <c r="A65" s="70" t="s">
        <v>130</v>
      </c>
      <c r="B65" s="64">
        <f t="shared" ref="B65:H65" si="11">SUM(B61:B64)</f>
        <v>192731.95114575326</v>
      </c>
      <c r="C65" s="64">
        <f t="shared" si="11"/>
        <v>2358592.1794375246</v>
      </c>
      <c r="D65" s="64">
        <f t="shared" si="11"/>
        <v>-129818.90299555715</v>
      </c>
      <c r="E65" s="64">
        <f t="shared" si="11"/>
        <v>2701484.9389479961</v>
      </c>
      <c r="F65" s="64">
        <f t="shared" si="11"/>
        <v>-2589.3310620877683</v>
      </c>
      <c r="G65" s="64">
        <f t="shared" si="11"/>
        <v>0</v>
      </c>
      <c r="H65" s="64">
        <f t="shared" si="11"/>
        <v>5120400.8354736287</v>
      </c>
      <c r="O65" s="75"/>
      <c r="P65" s="75"/>
      <c r="X65" s="64"/>
      <c r="Y65" s="64"/>
    </row>
    <row r="66" spans="1:25">
      <c r="A66" s="70"/>
      <c r="O66" s="76"/>
      <c r="P66" s="76"/>
      <c r="X66" s="64"/>
      <c r="Y66" s="64"/>
    </row>
    <row r="67" spans="1:25">
      <c r="A67" s="70" t="s">
        <v>102</v>
      </c>
      <c r="B67" s="64">
        <f t="shared" ref="B67:G67" si="12">B65-B59</f>
        <v>192731.95114575326</v>
      </c>
      <c r="C67" s="64">
        <f t="shared" si="12"/>
        <v>2358592.1794375246</v>
      </c>
      <c r="D67" s="64">
        <f t="shared" si="12"/>
        <v>-129818.90299555715</v>
      </c>
      <c r="E67" s="64">
        <f t="shared" si="12"/>
        <v>2701484.9389479961</v>
      </c>
      <c r="F67" s="64">
        <f t="shared" si="12"/>
        <v>-2589.3310620877683</v>
      </c>
      <c r="G67" s="64">
        <f t="shared" si="12"/>
        <v>0</v>
      </c>
      <c r="H67" s="64">
        <f>SUM(B67:G67)</f>
        <v>5120400.8354736287</v>
      </c>
      <c r="L67" s="116"/>
      <c r="O67" s="76"/>
      <c r="P67" s="76"/>
      <c r="X67" s="64"/>
      <c r="Y67" s="64"/>
    </row>
    <row r="68" spans="1:25">
      <c r="A68" s="70" t="s">
        <v>27</v>
      </c>
      <c r="B68" s="64">
        <f>'WP Schedule C (2022 Rev)'!O9</f>
        <v>147573.43</v>
      </c>
      <c r="C68" s="64">
        <f>'WP Schedule C (2022 Rev)'!O15</f>
        <v>1879782.46</v>
      </c>
      <c r="D68" s="64">
        <f>'WP Schedule C (2022 Rev)'!O20</f>
        <v>456067.25</v>
      </c>
      <c r="E68" s="64">
        <f>'WP Schedule C (2022 Rev)'!O4</f>
        <v>2319723.6299999994</v>
      </c>
      <c r="F68" s="64">
        <f>'WP Schedule C (2022 Rev)'!O25</f>
        <v>860.29000000000008</v>
      </c>
      <c r="G68" s="64">
        <v>0</v>
      </c>
      <c r="H68" s="64">
        <f>SUM(B68:G68)</f>
        <v>4804007.0599999996</v>
      </c>
      <c r="O68" s="76"/>
      <c r="P68" s="76"/>
      <c r="X68" s="64"/>
      <c r="Y68" s="64"/>
    </row>
    <row r="69" spans="1:25">
      <c r="A69" s="70" t="s">
        <v>131</v>
      </c>
      <c r="B69" s="64">
        <f>B67-B68</f>
        <v>45158.521145753271</v>
      </c>
      <c r="C69" s="64">
        <f>C67-C68</f>
        <v>478809.71943752468</v>
      </c>
      <c r="D69" s="64">
        <f>D67-D68</f>
        <v>-585886.15299555718</v>
      </c>
      <c r="E69" s="64">
        <f>E67-E68</f>
        <v>381761.3089479967</v>
      </c>
      <c r="F69" s="64">
        <f>F67-F68</f>
        <v>-3449.6210620877682</v>
      </c>
      <c r="G69" s="64">
        <f>SUM(G67:G68)</f>
        <v>0</v>
      </c>
      <c r="H69" s="47">
        <f>SUM(B69:G69)</f>
        <v>316393.77547362971</v>
      </c>
      <c r="O69" s="76"/>
      <c r="P69" s="76"/>
      <c r="X69" s="64"/>
      <c r="Y69" s="64"/>
    </row>
    <row r="70" spans="1:25">
      <c r="A70" s="71"/>
      <c r="X70" s="64"/>
      <c r="Y70" s="64"/>
    </row>
    <row r="71" spans="1:25">
      <c r="A71" s="71" t="s">
        <v>65</v>
      </c>
      <c r="B71" s="35" t="s">
        <v>23</v>
      </c>
      <c r="C71" s="35" t="s">
        <v>24</v>
      </c>
      <c r="D71" s="35" t="s">
        <v>33</v>
      </c>
      <c r="E71" s="35" t="s">
        <v>22</v>
      </c>
      <c r="F71" s="35" t="s">
        <v>62</v>
      </c>
      <c r="G71" s="35" t="s">
        <v>2</v>
      </c>
      <c r="H71" s="35" t="s">
        <v>4</v>
      </c>
      <c r="X71" s="64"/>
      <c r="Y71" s="64"/>
    </row>
    <row r="72" spans="1:25">
      <c r="A72" s="70" t="s">
        <v>122</v>
      </c>
      <c r="B72" s="64">
        <f t="shared" ref="B72:G72" si="13">B49</f>
        <v>73992.548053431761</v>
      </c>
      <c r="C72" s="64">
        <f t="shared" si="13"/>
        <v>1137953.3700458736</v>
      </c>
      <c r="D72" s="64">
        <f t="shared" si="13"/>
        <v>244662.24145793347</v>
      </c>
      <c r="E72" s="64">
        <f t="shared" si="13"/>
        <v>1842620.6804427614</v>
      </c>
      <c r="F72" s="64">
        <f t="shared" si="13"/>
        <v>0</v>
      </c>
      <c r="G72" s="64">
        <f t="shared" si="13"/>
        <v>0</v>
      </c>
      <c r="H72" s="64">
        <f>SUM(B72:E72)</f>
        <v>3299228.8400000003</v>
      </c>
      <c r="X72" s="64"/>
      <c r="Y72" s="64"/>
    </row>
    <row r="73" spans="1:25">
      <c r="A73" s="71"/>
      <c r="X73" s="64"/>
      <c r="Y73" s="45"/>
    </row>
    <row r="74" spans="1:25">
      <c r="A74" s="70" t="s">
        <v>26</v>
      </c>
      <c r="B74" s="64">
        <v>0</v>
      </c>
      <c r="C74" s="64">
        <v>0</v>
      </c>
      <c r="D74" s="64">
        <v>0</v>
      </c>
      <c r="E74" s="64">
        <v>0</v>
      </c>
      <c r="F74" s="64">
        <v>0</v>
      </c>
      <c r="G74" s="64">
        <v>0</v>
      </c>
      <c r="H74" s="64">
        <f>SUM(B74:G74)</f>
        <v>0</v>
      </c>
      <c r="X74" s="64"/>
      <c r="Y74" s="45"/>
    </row>
    <row r="75" spans="1:25">
      <c r="A75" s="70" t="s">
        <v>132</v>
      </c>
      <c r="B75" s="64">
        <f>'WP Schedule C (2022 Rev)'!T9</f>
        <v>28834.02690767849</v>
      </c>
      <c r="C75" s="64">
        <f>'WP Schedule C (2022 Rev)'!T15</f>
        <v>659143.65060834913</v>
      </c>
      <c r="D75" s="64">
        <f>'WP Schedule C (2022 Rev)'!T20</f>
        <v>830548.39445349062</v>
      </c>
      <c r="E75" s="64">
        <f>'WP Schedule C (2022 Rev)'!T4</f>
        <v>1460859.3714947649</v>
      </c>
      <c r="F75" s="64">
        <f>'WP Schedule C (2022 Rev)'!T25</f>
        <v>3449.6210620877682</v>
      </c>
      <c r="G75" s="64">
        <v>0</v>
      </c>
      <c r="H75" s="64">
        <f>SUM(B75:G75)</f>
        <v>2982835.0645263707</v>
      </c>
      <c r="V75" s="117"/>
      <c r="W75" s="117"/>
      <c r="X75" s="117"/>
      <c r="Y75" s="64"/>
    </row>
    <row r="76" spans="1:25">
      <c r="A76" s="70" t="s">
        <v>44</v>
      </c>
      <c r="B76" s="64">
        <f t="shared" ref="B76:G76" si="14">SUM(B74:B75)</f>
        <v>28834.02690767849</v>
      </c>
      <c r="C76" s="64">
        <f t="shared" si="14"/>
        <v>659143.65060834913</v>
      </c>
      <c r="D76" s="64">
        <f t="shared" si="14"/>
        <v>830548.39445349062</v>
      </c>
      <c r="E76" s="64">
        <f t="shared" si="14"/>
        <v>1460859.3714947649</v>
      </c>
      <c r="F76" s="64">
        <f t="shared" si="14"/>
        <v>3449.6210620877682</v>
      </c>
      <c r="G76" s="64">
        <f t="shared" si="14"/>
        <v>0</v>
      </c>
      <c r="H76" s="64">
        <f>SUM(B76:G76)</f>
        <v>2982835.0645263707</v>
      </c>
      <c r="U76" s="117"/>
      <c r="X76" s="64"/>
      <c r="Y76" s="64"/>
    </row>
    <row r="77" spans="1:25">
      <c r="A77" s="70"/>
      <c r="S77" s="45"/>
      <c r="T77" s="117"/>
      <c r="V77" s="117"/>
      <c r="W77" s="117"/>
      <c r="X77" s="117"/>
      <c r="Y77" s="64"/>
    </row>
    <row r="78" spans="1:25">
      <c r="A78" s="70" t="s">
        <v>31</v>
      </c>
      <c r="B78" s="64">
        <f t="shared" ref="B78:G78" si="15">B72-B76</f>
        <v>45158.521145753271</v>
      </c>
      <c r="C78" s="64">
        <f t="shared" si="15"/>
        <v>478809.71943752444</v>
      </c>
      <c r="D78" s="47">
        <f t="shared" si="15"/>
        <v>-585886.15299555718</v>
      </c>
      <c r="E78" s="47">
        <f>E72-E76</f>
        <v>381761.30894799647</v>
      </c>
      <c r="G78" s="64">
        <f t="shared" si="15"/>
        <v>0</v>
      </c>
      <c r="H78" s="47">
        <f>SUM(B78:G78)</f>
        <v>319843.39653571701</v>
      </c>
      <c r="S78" s="29"/>
      <c r="U78" s="117"/>
      <c r="X78" s="64"/>
      <c r="Y78" s="64"/>
    </row>
    <row r="79" spans="1:25">
      <c r="A79" s="120" t="s">
        <v>103</v>
      </c>
      <c r="B79" s="68">
        <f>B78*0.0012</f>
        <v>54.190225374903918</v>
      </c>
      <c r="C79" s="68">
        <f>C78*0.0012</f>
        <v>574.57166332502925</v>
      </c>
      <c r="D79" s="68">
        <f>D78*0.0012</f>
        <v>-703.06338359466849</v>
      </c>
      <c r="E79" s="68">
        <f>E78*0.0012</f>
        <v>458.11357073759575</v>
      </c>
      <c r="F79" s="68">
        <f>F78*0.0082</f>
        <v>0</v>
      </c>
      <c r="G79" s="68">
        <f t="shared" ref="G79" si="16">G78*0.0235</f>
        <v>0</v>
      </c>
      <c r="H79" s="68">
        <f>SUM(B79:G79)</f>
        <v>383.81207584286039</v>
      </c>
      <c r="T79" s="117"/>
      <c r="W79" s="45"/>
    </row>
    <row r="80" spans="1:25">
      <c r="A80" s="120" t="s">
        <v>120</v>
      </c>
      <c r="B80" s="68">
        <f>(B78+B79)*0.0119</f>
        <v>538.03126531642533</v>
      </c>
      <c r="C80" s="68">
        <f>(C78+C79)*0.0119</f>
        <v>5704.6730641001086</v>
      </c>
      <c r="D80" s="68">
        <f>(D78+D79)*0.0119</f>
        <v>-6980.4116749119066</v>
      </c>
      <c r="E80" s="68">
        <f>(E78+E79)*0.0119</f>
        <v>4548.4111279729359</v>
      </c>
      <c r="F80" s="68">
        <f>(F78+F79)*0.0012</f>
        <v>0</v>
      </c>
      <c r="G80" s="68">
        <f t="shared" ref="G80" si="17">(G78+G79)*0.0082</f>
        <v>0</v>
      </c>
      <c r="H80" s="68">
        <f>SUM(B80:G80)</f>
        <v>3810.7037824775634</v>
      </c>
      <c r="W80" s="45"/>
    </row>
    <row r="81" spans="1:23">
      <c r="A81" s="71" t="s">
        <v>97</v>
      </c>
      <c r="B81" s="68">
        <f t="shared" ref="B81:H81" si="18">B78+B79+B80</f>
        <v>45750.7426364446</v>
      </c>
      <c r="C81" s="68">
        <f t="shared" si="18"/>
        <v>485088.96416494955</v>
      </c>
      <c r="D81" s="68">
        <f t="shared" si="18"/>
        <v>-593569.62805406365</v>
      </c>
      <c r="E81" s="68">
        <f t="shared" si="18"/>
        <v>386767.833646707</v>
      </c>
      <c r="F81" s="68">
        <f t="shared" si="18"/>
        <v>0</v>
      </c>
      <c r="G81" s="68">
        <f t="shared" si="18"/>
        <v>0</v>
      </c>
      <c r="H81" s="68">
        <f t="shared" si="18"/>
        <v>324037.91239403747</v>
      </c>
      <c r="I81" s="118"/>
      <c r="W81" s="45"/>
    </row>
    <row r="83" spans="1:23">
      <c r="A83" s="72" t="s">
        <v>133</v>
      </c>
      <c r="B83" s="19"/>
      <c r="H83" s="47"/>
    </row>
    <row r="84" spans="1:23">
      <c r="A84" s="71" t="s">
        <v>31</v>
      </c>
      <c r="B84" s="68">
        <f>H78</f>
        <v>319843.39653571701</v>
      </c>
    </row>
    <row r="85" spans="1:23">
      <c r="A85" s="71"/>
      <c r="B85" s="68"/>
    </row>
    <row r="86" spans="1:23">
      <c r="A86" s="120" t="s">
        <v>103</v>
      </c>
      <c r="B86" s="68">
        <f>H79</f>
        <v>383.81207584286039</v>
      </c>
    </row>
    <row r="87" spans="1:23">
      <c r="A87" s="120" t="s">
        <v>120</v>
      </c>
      <c r="B87" s="69">
        <f>H80</f>
        <v>3810.7037824775634</v>
      </c>
    </row>
    <row r="88" spans="1:23">
      <c r="A88" s="71" t="s">
        <v>99</v>
      </c>
      <c r="B88" s="68">
        <f>B86+B87</f>
        <v>4194.5158583204238</v>
      </c>
    </row>
    <row r="89" spans="1:23">
      <c r="A89" s="71"/>
      <c r="B89" s="68"/>
      <c r="C89" s="114"/>
    </row>
    <row r="90" spans="1:23">
      <c r="A90" s="48" t="s">
        <v>97</v>
      </c>
      <c r="B90" s="68">
        <f>B84+B88</f>
        <v>324037.91239403741</v>
      </c>
    </row>
  </sheetData>
  <mergeCells count="6">
    <mergeCell ref="A1:A2"/>
    <mergeCell ref="B3:F3"/>
    <mergeCell ref="G3:K3"/>
    <mergeCell ref="M3:Q3"/>
    <mergeCell ref="R3:V3"/>
    <mergeCell ref="L1:L2"/>
  </mergeCells>
  <printOptions horizontalCentered="1"/>
  <pageMargins left="0.75" right="0.75" top="1" bottom="1" header="0.5" footer="0.5"/>
  <pageSetup scale="35" orientation="landscape" r:id="rId1"/>
  <headerFooter alignWithMargins="0">
    <oddHeader>&amp;CNorth Division
Adjusted Energy Efficiency Cost Recovery Factor Filing&amp;R&amp;A</oddHeader>
    <oddFooter>&amp;LSponsored by: Jennifer L. Jackson</oddFooter>
  </headerFooter>
  <rowBreaks count="1" manualBreakCount="1">
    <brk id="38" max="16383" man="1"/>
  </rowBreaks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2"/>
  <sheetViews>
    <sheetView zoomScaleNormal="100" workbookViewId="0">
      <pane xSplit="2" ySplit="1" topLeftCell="O2" activePane="bottomRight" state="frozen"/>
      <selection pane="topRight" activeCell="C1" sqref="C1"/>
      <selection pane="bottomLeft" activeCell="A2" sqref="A2"/>
      <selection pane="bottomRight" activeCell="Q6" sqref="Q6"/>
    </sheetView>
  </sheetViews>
  <sheetFormatPr defaultColWidth="8.85546875" defaultRowHeight="12.75"/>
  <cols>
    <col min="1" max="1" width="18.140625" style="20" bestFit="1" customWidth="1"/>
    <col min="2" max="2" width="55.140625" style="20" bestFit="1" customWidth="1"/>
    <col min="3" max="3" width="16.5703125" style="22" hidden="1" customWidth="1"/>
    <col min="4" max="4" width="16.85546875" style="22" hidden="1" customWidth="1"/>
    <col min="5" max="5" width="17.42578125" style="22" hidden="1" customWidth="1"/>
    <col min="6" max="6" width="17" style="22" hidden="1" customWidth="1"/>
    <col min="7" max="7" width="17.42578125" style="22" hidden="1" customWidth="1"/>
    <col min="8" max="8" width="16.5703125" style="22" hidden="1" customWidth="1"/>
    <col min="9" max="9" width="16.28515625" style="22" hidden="1" customWidth="1"/>
    <col min="10" max="10" width="17.28515625" style="22" hidden="1" customWidth="1"/>
    <col min="11" max="11" width="17" style="22" hidden="1" customWidth="1"/>
    <col min="12" max="12" width="16.85546875" style="22" hidden="1" customWidth="1"/>
    <col min="13" max="13" width="17.28515625" style="22" hidden="1" customWidth="1"/>
    <col min="14" max="14" width="17" style="22" hidden="1" customWidth="1"/>
    <col min="15" max="15" width="14.5703125" style="22" bestFit="1" customWidth="1"/>
    <col min="16" max="16" width="3.5703125" style="32" customWidth="1"/>
    <col min="17" max="17" width="35.140625" style="20" bestFit="1" customWidth="1"/>
    <col min="18" max="18" width="11.42578125" style="23" bestFit="1" customWidth="1"/>
    <col min="19" max="19" width="5.7109375" style="23" customWidth="1"/>
    <col min="20" max="20" width="11.85546875" style="20" customWidth="1"/>
    <col min="21" max="21" width="12.140625" style="20" bestFit="1" customWidth="1"/>
    <col min="22" max="16384" width="8.85546875" style="20"/>
  </cols>
  <sheetData>
    <row r="1" spans="1:22" s="27" customFormat="1" ht="38.25">
      <c r="A1" s="27" t="s">
        <v>46</v>
      </c>
      <c r="B1" s="27" t="s">
        <v>47</v>
      </c>
      <c r="C1" s="63" t="s">
        <v>107</v>
      </c>
      <c r="D1" s="63" t="s">
        <v>108</v>
      </c>
      <c r="E1" s="63" t="s">
        <v>109</v>
      </c>
      <c r="F1" s="63" t="s">
        <v>110</v>
      </c>
      <c r="G1" s="63" t="s">
        <v>111</v>
      </c>
      <c r="H1" s="63" t="s">
        <v>112</v>
      </c>
      <c r="I1" s="63" t="s">
        <v>113</v>
      </c>
      <c r="J1" s="63" t="s">
        <v>114</v>
      </c>
      <c r="K1" s="63" t="s">
        <v>115</v>
      </c>
      <c r="L1" s="63" t="s">
        <v>116</v>
      </c>
      <c r="M1" s="63" t="s">
        <v>117</v>
      </c>
      <c r="N1" s="63" t="s">
        <v>118</v>
      </c>
      <c r="O1" s="86" t="s">
        <v>101</v>
      </c>
      <c r="P1" s="46"/>
      <c r="Q1" s="123" t="s">
        <v>104</v>
      </c>
      <c r="R1" s="124" t="s">
        <v>105</v>
      </c>
      <c r="S1" s="125"/>
      <c r="T1" s="123" t="s">
        <v>106</v>
      </c>
    </row>
    <row r="2" spans="1:22">
      <c r="A2" s="83" t="s">
        <v>48</v>
      </c>
      <c r="B2" s="83" t="s">
        <v>91</v>
      </c>
      <c r="C2" s="63">
        <v>143094.6</v>
      </c>
      <c r="D2" s="63">
        <v>164022.73000000001</v>
      </c>
      <c r="E2" s="63">
        <v>154290.15</v>
      </c>
      <c r="F2" s="63">
        <v>139026.21</v>
      </c>
      <c r="G2" s="63">
        <v>172479.93</v>
      </c>
      <c r="H2" s="63">
        <v>241607.98</v>
      </c>
      <c r="I2" s="63">
        <v>290036.28000000003</v>
      </c>
      <c r="J2" s="63">
        <v>292404.67</v>
      </c>
      <c r="K2" s="63">
        <v>234471.93</v>
      </c>
      <c r="L2" s="63">
        <v>178632.94</v>
      </c>
      <c r="M2" s="63">
        <v>128500.62</v>
      </c>
      <c r="N2" s="63">
        <v>181155.59</v>
      </c>
      <c r="O2" s="22">
        <f>SUM(C2:N2)</f>
        <v>2319723.6299999994</v>
      </c>
    </row>
    <row r="3" spans="1:22">
      <c r="A3" s="20" t="s">
        <v>48</v>
      </c>
      <c r="B3" s="26" t="s">
        <v>91</v>
      </c>
      <c r="C3" s="31">
        <v>0</v>
      </c>
      <c r="D3" s="31">
        <v>0</v>
      </c>
      <c r="E3" s="31">
        <v>0</v>
      </c>
      <c r="F3" s="31">
        <v>0</v>
      </c>
      <c r="G3" s="31">
        <v>0</v>
      </c>
      <c r="H3" s="31">
        <v>0</v>
      </c>
      <c r="I3" s="31">
        <v>0</v>
      </c>
      <c r="J3" s="31">
        <v>0</v>
      </c>
      <c r="K3" s="31">
        <v>0</v>
      </c>
      <c r="L3" s="31">
        <v>0</v>
      </c>
      <c r="M3" s="31">
        <v>0</v>
      </c>
      <c r="N3" s="31">
        <v>0</v>
      </c>
      <c r="O3" s="24">
        <v>0</v>
      </c>
    </row>
    <row r="4" spans="1:22">
      <c r="B4" s="20" t="s">
        <v>49</v>
      </c>
      <c r="C4" s="22">
        <f>SUM(C2:C3)</f>
        <v>143094.6</v>
      </c>
      <c r="D4" s="22">
        <f t="shared" ref="D4:O4" si="0">SUM(D2:D3)</f>
        <v>164022.73000000001</v>
      </c>
      <c r="E4" s="22">
        <f t="shared" si="0"/>
        <v>154290.15</v>
      </c>
      <c r="F4" s="22">
        <f t="shared" si="0"/>
        <v>139026.21</v>
      </c>
      <c r="G4" s="22">
        <f t="shared" si="0"/>
        <v>172479.93</v>
      </c>
      <c r="H4" s="22">
        <f t="shared" si="0"/>
        <v>241607.98</v>
      </c>
      <c r="I4" s="22">
        <f t="shared" si="0"/>
        <v>290036.28000000003</v>
      </c>
      <c r="J4" s="22">
        <f t="shared" si="0"/>
        <v>292404.67</v>
      </c>
      <c r="K4" s="22">
        <f t="shared" si="0"/>
        <v>234471.93</v>
      </c>
      <c r="L4" s="22">
        <f t="shared" si="0"/>
        <v>178632.94</v>
      </c>
      <c r="M4" s="22">
        <f t="shared" si="0"/>
        <v>128500.62</v>
      </c>
      <c r="N4" s="22">
        <f t="shared" si="0"/>
        <v>181155.59</v>
      </c>
      <c r="O4" s="22">
        <f t="shared" si="0"/>
        <v>2319723.6299999994</v>
      </c>
      <c r="Q4" s="25">
        <f>'[2]WP Schedule E (2020 Bonus)'!$C$11</f>
        <v>832366.34</v>
      </c>
      <c r="R4" s="25">
        <f>'[2]Schedule C 2020 (actuals)'!$C$21</f>
        <v>26497.918505234542</v>
      </c>
      <c r="S4" s="25"/>
      <c r="T4" s="25">
        <f>O4-Q4-R4-S4</f>
        <v>1460859.3714947649</v>
      </c>
    </row>
    <row r="5" spans="1:22">
      <c r="S5" s="25"/>
    </row>
    <row r="6" spans="1:22" s="83" customFormat="1">
      <c r="A6" s="83" t="s">
        <v>50</v>
      </c>
      <c r="B6" s="83" t="s">
        <v>92</v>
      </c>
      <c r="C6" s="63">
        <v>5442.03</v>
      </c>
      <c r="D6" s="63">
        <v>5619.04</v>
      </c>
      <c r="E6" s="63">
        <v>6167.33</v>
      </c>
      <c r="F6" s="63">
        <v>7860.74</v>
      </c>
      <c r="G6" s="63">
        <v>9137.85</v>
      </c>
      <c r="H6" s="63">
        <v>10409.219999999999</v>
      </c>
      <c r="I6" s="63">
        <f>12251.75+0.77</f>
        <v>12252.52</v>
      </c>
      <c r="J6" s="63">
        <v>12843.56</v>
      </c>
      <c r="K6" s="63">
        <v>10618.53</v>
      </c>
      <c r="L6" s="63">
        <v>9061.5499999999993</v>
      </c>
      <c r="M6" s="63">
        <v>7394.15</v>
      </c>
      <c r="N6" s="63">
        <v>8811.35</v>
      </c>
      <c r="O6" s="22">
        <f>SUM(C6:N6)</f>
        <v>105617.87</v>
      </c>
      <c r="P6" s="63"/>
    </row>
    <row r="7" spans="1:22" s="83" customFormat="1">
      <c r="A7" s="83" t="s">
        <v>50</v>
      </c>
      <c r="B7" s="83" t="s">
        <v>92</v>
      </c>
      <c r="C7" s="63">
        <v>1484.24</v>
      </c>
      <c r="D7" s="63">
        <v>1319.8</v>
      </c>
      <c r="E7" s="63">
        <v>1576.26</v>
      </c>
      <c r="F7" s="63">
        <v>2164.7199999999998</v>
      </c>
      <c r="G7" s="63">
        <v>2177.56</v>
      </c>
      <c r="H7" s="63">
        <v>2896.03</v>
      </c>
      <c r="I7" s="63">
        <v>2610.0300000000002</v>
      </c>
      <c r="J7" s="63">
        <v>2388.9299999999998</v>
      </c>
      <c r="K7" s="63">
        <v>2325.83</v>
      </c>
      <c r="L7" s="63">
        <v>2177.19</v>
      </c>
      <c r="M7" s="63">
        <v>2059.35</v>
      </c>
      <c r="N7" s="63">
        <v>2323.66</v>
      </c>
      <c r="O7" s="22">
        <f>SUM(C7:N7)</f>
        <v>25503.599999999999</v>
      </c>
      <c r="P7" s="63"/>
    </row>
    <row r="8" spans="1:22" s="83" customFormat="1">
      <c r="A8" s="83" t="s">
        <v>50</v>
      </c>
      <c r="B8" s="6" t="s">
        <v>92</v>
      </c>
      <c r="C8" s="31">
        <v>959.78</v>
      </c>
      <c r="D8" s="31">
        <v>964.72</v>
      </c>
      <c r="E8" s="31">
        <v>1058.9000000000001</v>
      </c>
      <c r="F8" s="31">
        <v>1280.8800000000001</v>
      </c>
      <c r="G8" s="31">
        <v>1308.01</v>
      </c>
      <c r="H8" s="31">
        <v>1501.14</v>
      </c>
      <c r="I8" s="31">
        <v>1807.32</v>
      </c>
      <c r="J8" s="31">
        <v>1884.85</v>
      </c>
      <c r="K8" s="31">
        <v>1603.48</v>
      </c>
      <c r="L8" s="31">
        <v>1359.83</v>
      </c>
      <c r="M8" s="31">
        <v>1196.93</v>
      </c>
      <c r="N8" s="31">
        <v>1526.12</v>
      </c>
      <c r="O8" s="24">
        <f>SUM(C8:N8)</f>
        <v>16451.960000000003</v>
      </c>
      <c r="P8" s="63"/>
    </row>
    <row r="9" spans="1:22">
      <c r="B9" s="20" t="s">
        <v>51</v>
      </c>
      <c r="C9" s="22">
        <f t="shared" ref="C9:O9" si="1">SUM(C6:C8)</f>
        <v>7886.0499999999993</v>
      </c>
      <c r="D9" s="22">
        <f t="shared" si="1"/>
        <v>7903.56</v>
      </c>
      <c r="E9" s="22">
        <f t="shared" si="1"/>
        <v>8802.49</v>
      </c>
      <c r="F9" s="22">
        <f t="shared" si="1"/>
        <v>11306.34</v>
      </c>
      <c r="G9" s="22">
        <f t="shared" si="1"/>
        <v>12623.42</v>
      </c>
      <c r="H9" s="22">
        <f t="shared" si="1"/>
        <v>14806.39</v>
      </c>
      <c r="I9" s="22">
        <f t="shared" si="1"/>
        <v>16669.870000000003</v>
      </c>
      <c r="J9" s="22">
        <f t="shared" si="1"/>
        <v>17117.34</v>
      </c>
      <c r="K9" s="22">
        <f t="shared" si="1"/>
        <v>14547.84</v>
      </c>
      <c r="L9" s="22">
        <f t="shared" si="1"/>
        <v>12598.57</v>
      </c>
      <c r="M9" s="22">
        <f t="shared" si="1"/>
        <v>10650.43</v>
      </c>
      <c r="N9" s="22">
        <f t="shared" si="1"/>
        <v>12661.130000000001</v>
      </c>
      <c r="O9" s="22">
        <f t="shared" si="1"/>
        <v>147573.43</v>
      </c>
      <c r="Q9" s="25">
        <f>'[2]WP Schedule E (2020 Bonus)'!$C$12</f>
        <v>60476.92</v>
      </c>
      <c r="R9" s="25">
        <f>'[2]Schedule C 2020 (actuals)'!$C$22</f>
        <v>58262.483092321505</v>
      </c>
      <c r="S9" s="25"/>
      <c r="T9" s="25">
        <f>O9-Q9-R9-S9</f>
        <v>28834.02690767849</v>
      </c>
      <c r="V9" s="39"/>
    </row>
    <row r="10" spans="1:22">
      <c r="S10" s="25"/>
    </row>
    <row r="11" spans="1:22"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S11" s="25"/>
    </row>
    <row r="12" spans="1:22">
      <c r="A12" s="83" t="s">
        <v>52</v>
      </c>
      <c r="B12" s="83" t="s">
        <v>93</v>
      </c>
      <c r="C12" s="63">
        <v>76112.61</v>
      </c>
      <c r="D12" s="63">
        <v>73032.320000000007</v>
      </c>
      <c r="E12" s="63">
        <v>76043.63</v>
      </c>
      <c r="F12" s="63">
        <v>98256.76</v>
      </c>
      <c r="G12" s="63">
        <v>111729.35</v>
      </c>
      <c r="H12" s="63">
        <v>134397.9</v>
      </c>
      <c r="I12" s="63">
        <v>146354.35999999999</v>
      </c>
      <c r="J12" s="63">
        <v>147057.23000000001</v>
      </c>
      <c r="K12" s="63">
        <v>134705.64000000001</v>
      </c>
      <c r="L12" s="63">
        <v>116085.78</v>
      </c>
      <c r="M12" s="63">
        <v>96268.19</v>
      </c>
      <c r="N12" s="63">
        <v>105075.63</v>
      </c>
      <c r="O12" s="22">
        <f>SUM(C12:N12)</f>
        <v>1315119.3999999999</v>
      </c>
      <c r="S12" s="25"/>
    </row>
    <row r="13" spans="1:22">
      <c r="A13" s="83" t="s">
        <v>52</v>
      </c>
      <c r="B13" s="83" t="s">
        <v>93</v>
      </c>
      <c r="C13" s="63">
        <v>15496.58</v>
      </c>
      <c r="D13" s="63">
        <v>14617.76</v>
      </c>
      <c r="E13" s="63">
        <v>15947.85</v>
      </c>
      <c r="F13" s="63">
        <v>22574.12</v>
      </c>
      <c r="G13" s="63">
        <v>23827.02</v>
      </c>
      <c r="H13" s="63">
        <v>24293.37</v>
      </c>
      <c r="I13" s="63">
        <v>26012.32</v>
      </c>
      <c r="J13" s="63">
        <v>26706.560000000001</v>
      </c>
      <c r="K13" s="63">
        <v>26206.99</v>
      </c>
      <c r="L13" s="63">
        <v>24184.44</v>
      </c>
      <c r="M13" s="63">
        <v>22411.119999999999</v>
      </c>
      <c r="N13" s="63">
        <v>23334.97</v>
      </c>
      <c r="O13" s="22">
        <f>SUM(C13:N13)</f>
        <v>265613.09999999998</v>
      </c>
      <c r="S13" s="25"/>
    </row>
    <row r="14" spans="1:22">
      <c r="A14" s="83" t="s">
        <v>52</v>
      </c>
      <c r="B14" s="83" t="s">
        <v>93</v>
      </c>
      <c r="C14" s="31">
        <v>15681.63</v>
      </c>
      <c r="D14" s="31">
        <v>16477.53</v>
      </c>
      <c r="E14" s="31">
        <v>17774.97</v>
      </c>
      <c r="F14" s="31">
        <v>22122.22</v>
      </c>
      <c r="G14" s="31">
        <v>25952.18</v>
      </c>
      <c r="H14" s="31">
        <v>30126.35</v>
      </c>
      <c r="I14" s="31">
        <v>31584.34</v>
      </c>
      <c r="J14" s="31">
        <v>32849.629999999997</v>
      </c>
      <c r="K14" s="31">
        <v>32513.23</v>
      </c>
      <c r="L14" s="31">
        <v>28047.35</v>
      </c>
      <c r="M14" s="31">
        <v>22361.759999999998</v>
      </c>
      <c r="N14" s="31">
        <v>23558.77</v>
      </c>
      <c r="O14" s="24">
        <f>SUM(C14:N14)</f>
        <v>299049.96000000002</v>
      </c>
      <c r="S14" s="25"/>
    </row>
    <row r="15" spans="1:22">
      <c r="B15" s="20" t="s">
        <v>53</v>
      </c>
      <c r="C15" s="22">
        <f t="shared" ref="C15:O15" si="2">SUM(C12:C14)</f>
        <v>107290.82</v>
      </c>
      <c r="D15" s="22">
        <f t="shared" si="2"/>
        <v>104127.61</v>
      </c>
      <c r="E15" s="22">
        <f t="shared" si="2"/>
        <v>109766.45000000001</v>
      </c>
      <c r="F15" s="22">
        <f t="shared" si="2"/>
        <v>142953.09999999998</v>
      </c>
      <c r="G15" s="22">
        <f t="shared" si="2"/>
        <v>161508.54999999999</v>
      </c>
      <c r="H15" s="22">
        <f t="shared" si="2"/>
        <v>188817.62</v>
      </c>
      <c r="I15" s="22">
        <f t="shared" si="2"/>
        <v>203951.02</v>
      </c>
      <c r="J15" s="22">
        <f t="shared" si="2"/>
        <v>206613.42</v>
      </c>
      <c r="K15" s="22">
        <f t="shared" si="2"/>
        <v>193425.86000000002</v>
      </c>
      <c r="L15" s="22">
        <f t="shared" si="2"/>
        <v>168317.57</v>
      </c>
      <c r="M15" s="22">
        <f t="shared" si="2"/>
        <v>141041.07</v>
      </c>
      <c r="N15" s="22">
        <f t="shared" si="2"/>
        <v>151969.37</v>
      </c>
      <c r="O15" s="22">
        <f t="shared" si="2"/>
        <v>1879782.46</v>
      </c>
      <c r="Q15" s="25">
        <f>'[2]WP Schedule E (2020 Bonus)'!$C$13</f>
        <v>766922.17</v>
      </c>
      <c r="R15" s="25">
        <f>'[2]Schedule C 2020 (actuals)'!$C$23</f>
        <v>453716.63939165091</v>
      </c>
      <c r="S15" s="25"/>
      <c r="T15" s="25">
        <f>O15-Q15-R15-S15</f>
        <v>659143.65060834913</v>
      </c>
    </row>
    <row r="16" spans="1:22">
      <c r="S16" s="25"/>
    </row>
    <row r="17" spans="1:21">
      <c r="A17" s="83" t="s">
        <v>54</v>
      </c>
      <c r="B17" s="83" t="s">
        <v>94</v>
      </c>
      <c r="C17" s="63">
        <v>349.09</v>
      </c>
      <c r="D17" s="63">
        <v>598.59</v>
      </c>
      <c r="E17" s="63">
        <v>755.1</v>
      </c>
      <c r="F17" s="63">
        <v>778.66</v>
      </c>
      <c r="G17" s="63">
        <v>850.66</v>
      </c>
      <c r="H17" s="63">
        <v>781.06</v>
      </c>
      <c r="I17" s="63">
        <v>846.57</v>
      </c>
      <c r="J17" s="63">
        <v>991.08</v>
      </c>
      <c r="K17" s="63">
        <v>966.39</v>
      </c>
      <c r="L17" s="63">
        <v>921.74</v>
      </c>
      <c r="M17" s="63">
        <v>901.7</v>
      </c>
      <c r="N17" s="63">
        <v>898.22</v>
      </c>
      <c r="O17" s="63">
        <f>SUM(C17:N17)</f>
        <v>9638.8599999999988</v>
      </c>
      <c r="S17" s="25"/>
    </row>
    <row r="18" spans="1:21">
      <c r="A18" s="83" t="s">
        <v>54</v>
      </c>
      <c r="B18" s="83" t="s">
        <v>94</v>
      </c>
      <c r="C18" s="63">
        <v>42637.25</v>
      </c>
      <c r="D18" s="63">
        <v>33796.26</v>
      </c>
      <c r="E18" s="63">
        <v>33088.17</v>
      </c>
      <c r="F18" s="63">
        <v>31032.58</v>
      </c>
      <c r="G18" s="63">
        <v>31652.13</v>
      </c>
      <c r="H18" s="63">
        <v>32633.22</v>
      </c>
      <c r="I18" s="63">
        <v>33095.39</v>
      </c>
      <c r="J18" s="63">
        <v>32507.88</v>
      </c>
      <c r="K18" s="63">
        <v>32932.47</v>
      </c>
      <c r="L18" s="63">
        <v>29522.82</v>
      </c>
      <c r="M18" s="63">
        <v>31604.84</v>
      </c>
      <c r="N18" s="63">
        <v>33727.339999999997</v>
      </c>
      <c r="O18" s="63">
        <f>SUM(C18:N18)</f>
        <v>398230.35</v>
      </c>
      <c r="S18" s="25"/>
    </row>
    <row r="19" spans="1:21">
      <c r="A19" s="83" t="s">
        <v>54</v>
      </c>
      <c r="B19" s="6" t="s">
        <v>94</v>
      </c>
      <c r="C19" s="31">
        <v>4144.84</v>
      </c>
      <c r="D19" s="31">
        <v>3000.72</v>
      </c>
      <c r="E19" s="31">
        <v>3537.87</v>
      </c>
      <c r="F19" s="31">
        <v>4320.13</v>
      </c>
      <c r="G19" s="31">
        <v>2842.82</v>
      </c>
      <c r="H19" s="31">
        <v>5547.56</v>
      </c>
      <c r="I19" s="31">
        <v>4756.43</v>
      </c>
      <c r="J19" s="31">
        <v>4684.38</v>
      </c>
      <c r="K19" s="31">
        <v>4547.16</v>
      </c>
      <c r="L19" s="31">
        <v>4007.33</v>
      </c>
      <c r="M19" s="31">
        <v>3358.23</v>
      </c>
      <c r="N19" s="31">
        <v>3450.57</v>
      </c>
      <c r="O19" s="31">
        <f>SUM(C19:N19)</f>
        <v>48198.040000000008</v>
      </c>
      <c r="S19" s="25"/>
    </row>
    <row r="20" spans="1:21">
      <c r="B20" s="20" t="s">
        <v>55</v>
      </c>
      <c r="C20" s="22">
        <f t="shared" ref="C20:O20" si="3">SUM(C17:C19)</f>
        <v>47131.179999999993</v>
      </c>
      <c r="D20" s="22">
        <f t="shared" si="3"/>
        <v>37395.57</v>
      </c>
      <c r="E20" s="22">
        <f t="shared" si="3"/>
        <v>37381.14</v>
      </c>
      <c r="F20" s="22">
        <f t="shared" si="3"/>
        <v>36131.370000000003</v>
      </c>
      <c r="G20" s="22">
        <f t="shared" si="3"/>
        <v>35345.61</v>
      </c>
      <c r="H20" s="22">
        <f t="shared" si="3"/>
        <v>38961.839999999997</v>
      </c>
      <c r="I20" s="22">
        <f t="shared" si="3"/>
        <v>38698.39</v>
      </c>
      <c r="J20" s="22">
        <f t="shared" si="3"/>
        <v>38183.339999999997</v>
      </c>
      <c r="K20" s="22">
        <f t="shared" si="3"/>
        <v>38446.020000000004</v>
      </c>
      <c r="L20" s="22">
        <f t="shared" si="3"/>
        <v>34451.89</v>
      </c>
      <c r="M20" s="22">
        <f t="shared" si="3"/>
        <v>35864.770000000004</v>
      </c>
      <c r="N20" s="22">
        <f t="shared" si="3"/>
        <v>38076.129999999997</v>
      </c>
      <c r="O20" s="22">
        <f t="shared" si="3"/>
        <v>456067.25</v>
      </c>
      <c r="Q20" s="25">
        <f>'[2]WP Schedule E (2020 Bonus)'!$C$14</f>
        <v>38625.57</v>
      </c>
      <c r="R20" s="25">
        <f>'[2]Schedule C 2020 (actuals)'!$C$24</f>
        <v>-413106.71445349063</v>
      </c>
      <c r="S20" s="25"/>
      <c r="T20" s="25">
        <f>O20-Q20-R20-S20</f>
        <v>830548.39445349062</v>
      </c>
    </row>
    <row r="21" spans="1:21">
      <c r="Q21" s="25"/>
      <c r="R21" s="25"/>
      <c r="S21" s="25"/>
      <c r="T21" s="25"/>
    </row>
    <row r="22" spans="1:21">
      <c r="A22" s="83" t="s">
        <v>95</v>
      </c>
      <c r="B22" s="83" t="s">
        <v>96</v>
      </c>
      <c r="C22" s="63">
        <v>-17.63</v>
      </c>
      <c r="D22" s="63">
        <v>-25.24</v>
      </c>
      <c r="E22" s="63">
        <v>-19.28</v>
      </c>
      <c r="F22" s="63">
        <v>20.45</v>
      </c>
      <c r="G22" s="63">
        <v>17.28</v>
      </c>
      <c r="H22" s="63">
        <v>27.99</v>
      </c>
      <c r="I22" s="63">
        <v>36.119999999999997</v>
      </c>
      <c r="J22" s="63">
        <v>41.03</v>
      </c>
      <c r="K22" s="63">
        <v>75.08</v>
      </c>
      <c r="L22" s="63">
        <v>79.760000000000005</v>
      </c>
      <c r="M22" s="63">
        <v>139.24</v>
      </c>
      <c r="N22" s="63">
        <v>143.68</v>
      </c>
      <c r="O22" s="22">
        <f t="shared" ref="O22:O24" si="4">SUM(C22:N22)</f>
        <v>518.48</v>
      </c>
      <c r="Q22" s="25"/>
      <c r="R22" s="25"/>
      <c r="S22" s="25"/>
      <c r="T22" s="25"/>
    </row>
    <row r="23" spans="1:21">
      <c r="A23" s="83" t="s">
        <v>95</v>
      </c>
      <c r="B23" s="83" t="s">
        <v>96</v>
      </c>
      <c r="C23" s="63">
        <v>-22.72</v>
      </c>
      <c r="D23" s="63">
        <v>-23.13</v>
      </c>
      <c r="E23" s="63">
        <v>-9.07</v>
      </c>
      <c r="F23" s="63">
        <v>33.6</v>
      </c>
      <c r="G23" s="63">
        <v>40.61</v>
      </c>
      <c r="H23" s="63">
        <v>41.66</v>
      </c>
      <c r="I23" s="63">
        <v>43.48</v>
      </c>
      <c r="J23" s="63">
        <v>42.88</v>
      </c>
      <c r="K23" s="63">
        <v>41.42</v>
      </c>
      <c r="L23" s="63">
        <v>43.03</v>
      </c>
      <c r="M23" s="63">
        <v>44.01</v>
      </c>
      <c r="N23" s="63">
        <v>42.38</v>
      </c>
      <c r="O23" s="22">
        <f t="shared" si="4"/>
        <v>318.15000000000003</v>
      </c>
      <c r="Q23" s="25"/>
      <c r="R23" s="25"/>
      <c r="S23" s="25"/>
      <c r="T23" s="25"/>
    </row>
    <row r="24" spans="1:21">
      <c r="A24" s="6" t="s">
        <v>95</v>
      </c>
      <c r="B24" s="6" t="s">
        <v>96</v>
      </c>
      <c r="C24" s="31">
        <v>-1.81</v>
      </c>
      <c r="D24" s="31">
        <v>-1.9</v>
      </c>
      <c r="E24" s="31">
        <v>0.14000000000000001</v>
      </c>
      <c r="F24" s="31">
        <v>2.71</v>
      </c>
      <c r="G24" s="31">
        <v>2.68</v>
      </c>
      <c r="H24" s="31">
        <v>2.98</v>
      </c>
      <c r="I24" s="31">
        <v>2.96</v>
      </c>
      <c r="J24" s="31">
        <v>2.92</v>
      </c>
      <c r="K24" s="31">
        <v>3.39</v>
      </c>
      <c r="L24" s="31">
        <v>3.27</v>
      </c>
      <c r="M24" s="31">
        <v>3.22</v>
      </c>
      <c r="N24" s="31">
        <v>3.1</v>
      </c>
      <c r="O24" s="24">
        <f t="shared" si="4"/>
        <v>23.66</v>
      </c>
      <c r="Q24" s="25"/>
      <c r="R24" s="25"/>
      <c r="S24" s="25"/>
      <c r="T24" s="25"/>
    </row>
    <row r="25" spans="1:21">
      <c r="B25" s="41" t="s">
        <v>61</v>
      </c>
      <c r="C25" s="22">
        <f t="shared" ref="C25:O25" si="5">SUM(C22:C24)</f>
        <v>-42.16</v>
      </c>
      <c r="D25" s="22">
        <f t="shared" si="5"/>
        <v>-50.269999999999996</v>
      </c>
      <c r="E25" s="22">
        <f t="shared" si="5"/>
        <v>-28.21</v>
      </c>
      <c r="F25" s="22">
        <f t="shared" si="5"/>
        <v>56.76</v>
      </c>
      <c r="G25" s="22">
        <f t="shared" si="5"/>
        <v>60.57</v>
      </c>
      <c r="H25" s="22">
        <f t="shared" si="5"/>
        <v>72.63</v>
      </c>
      <c r="I25" s="22">
        <f t="shared" si="5"/>
        <v>82.559999999999988</v>
      </c>
      <c r="J25" s="22">
        <f t="shared" si="5"/>
        <v>86.83</v>
      </c>
      <c r="K25" s="22">
        <f t="shared" si="5"/>
        <v>119.89</v>
      </c>
      <c r="L25" s="22">
        <f t="shared" si="5"/>
        <v>126.06</v>
      </c>
      <c r="M25" s="22">
        <f t="shared" si="5"/>
        <v>186.47</v>
      </c>
      <c r="N25" s="22">
        <f t="shared" si="5"/>
        <v>189.16</v>
      </c>
      <c r="O25" s="22">
        <f t="shared" si="5"/>
        <v>860.29000000000008</v>
      </c>
      <c r="Q25" s="25">
        <f>'[2]WP Schedule E (2020 Bonus)'!$C$15</f>
        <v>0</v>
      </c>
      <c r="R25" s="25">
        <f>'[2]Schedule C 2020 (actuals)'!$C$25</f>
        <v>-2589.3310620877683</v>
      </c>
      <c r="S25" s="25"/>
      <c r="T25" s="25">
        <f>O25-Q25-R25-S25</f>
        <v>3449.6210620877682</v>
      </c>
    </row>
    <row r="26" spans="1:21">
      <c r="Q26" s="25"/>
      <c r="R26" s="25"/>
      <c r="S26" s="25"/>
      <c r="T26" s="25"/>
    </row>
    <row r="27" spans="1:21">
      <c r="S27" s="25"/>
    </row>
    <row r="28" spans="1:21">
      <c r="B28" s="34" t="s">
        <v>56</v>
      </c>
      <c r="C28" s="89">
        <f t="shared" ref="C28:O28" si="6">C4+C9+C15+C20+C25</f>
        <v>305360.49000000005</v>
      </c>
      <c r="D28" s="89">
        <f t="shared" si="6"/>
        <v>313399.2</v>
      </c>
      <c r="E28" s="89">
        <f t="shared" si="6"/>
        <v>310212.01999999996</v>
      </c>
      <c r="F28" s="89">
        <f t="shared" si="6"/>
        <v>329473.77999999997</v>
      </c>
      <c r="G28" s="89">
        <f t="shared" si="6"/>
        <v>382018.08</v>
      </c>
      <c r="H28" s="89">
        <f t="shared" si="6"/>
        <v>484266.45999999996</v>
      </c>
      <c r="I28" s="89">
        <f t="shared" si="6"/>
        <v>549438.12000000011</v>
      </c>
      <c r="J28" s="89">
        <f t="shared" si="6"/>
        <v>554405.6</v>
      </c>
      <c r="K28" s="89">
        <f t="shared" si="6"/>
        <v>481011.54000000004</v>
      </c>
      <c r="L28" s="89">
        <f t="shared" si="6"/>
        <v>394127.03</v>
      </c>
      <c r="M28" s="89">
        <f t="shared" si="6"/>
        <v>316243.36</v>
      </c>
      <c r="N28" s="89">
        <f t="shared" si="6"/>
        <v>384051.37999999995</v>
      </c>
      <c r="O28" s="89">
        <f t="shared" si="6"/>
        <v>4804007.0599999996</v>
      </c>
      <c r="P28" s="89"/>
      <c r="Q28" s="90">
        <f>Q4+Q9+Q15+Q20+Q25</f>
        <v>1698391.0000000002</v>
      </c>
      <c r="R28" s="91">
        <f>R4+R9+R15+R20+R25</f>
        <v>122780.99547362859</v>
      </c>
      <c r="S28" s="91"/>
      <c r="T28" s="91">
        <f>T4+T9+T15+T20+T25</f>
        <v>2982835.0645263712</v>
      </c>
      <c r="U28" s="43"/>
    </row>
    <row r="29" spans="1:21" s="87" customFormat="1" ht="15"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32"/>
      <c r="R29" s="88"/>
      <c r="S29" s="88"/>
      <c r="T29" s="15"/>
    </row>
    <row r="30" spans="1:21">
      <c r="Q30" s="93" t="s">
        <v>119</v>
      </c>
      <c r="R30" s="26"/>
      <c r="S30" s="26"/>
      <c r="T30" s="92">
        <f>O28</f>
        <v>4804007.0599999996</v>
      </c>
    </row>
    <row r="32" spans="1:21">
      <c r="Q32" s="39" t="s">
        <v>66</v>
      </c>
      <c r="T32" s="15">
        <f>T28</f>
        <v>2982835.0645263712</v>
      </c>
    </row>
  </sheetData>
  <printOptions horizontalCentered="1"/>
  <pageMargins left="0.75" right="0.75" top="1" bottom="1" header="0.5" footer="0.5"/>
  <pageSetup scale="79" orientation="landscape" r:id="rId1"/>
  <headerFooter alignWithMargins="0">
    <oddHeader>&amp;CNorth Division
Adjusted Energy Efficiency Cost Recovery Factor Filing&amp;R&amp;A</oddHeader>
    <oddFooter>&amp;LSponsored by: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yNC8yMDIyIDY6NDY6Mjc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9E0CAA69-3898-41DB-B6F8-E739577930C3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D1CADD1B-85D5-4FC7-A4E6-B0A2EB9EC88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WP Schedule C (Summary)</vt:lpstr>
      <vt:lpstr>WP Schedule C (2022 Costs)</vt:lpstr>
      <vt:lpstr>WP Schedule C (2022 Rev)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dtsoa12</cp:lastModifiedBy>
  <cp:lastPrinted>2023-05-19T20:59:36Z</cp:lastPrinted>
  <dcterms:created xsi:type="dcterms:W3CDTF">2008-04-08T18:47:32Z</dcterms:created>
  <dcterms:modified xsi:type="dcterms:W3CDTF">2023-05-25T21:49:08Z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57b65d3f-714e-4320-9166-04075ab24c39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bjLabelHistoryID">
    <vt:lpwstr>{9E0CAA69-3898-41DB-B6F8-E739577930C3}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12" name="bjDocumentLabelXML-0">
    <vt:lpwstr>ww.boldonjames.com/2008/01/sie/internal/label"&gt;&lt;element uid="50c31824-0780-4910-87d1-eaaffd182d42" value="" /&gt;&lt;element uid="c64218ab-b8d1-40b6-a478-cb8be1e10ecc" value="" /&gt;&lt;/sisl&gt;</vt:lpwstr>
  </property>
</Properties>
</file>